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5600" windowHeight="7755"/>
  </bookViews>
  <sheets>
    <sheet name="Summary" sheetId="3" r:id="rId1"/>
    <sheet name="Interior" sheetId="1" r:id="rId2"/>
    <sheet name="Electrical" sheetId="2" r:id="rId3"/>
    <sheet name="AC low side" sheetId="6" r:id="rId4"/>
    <sheet name="cal" sheetId="4" r:id="rId5"/>
  </sheets>
  <definedNames>
    <definedName name="_GoBack" localSheetId="3">'AC low side'!#REF!</definedName>
    <definedName name="_GoBack" localSheetId="1">Interior!#REF!</definedName>
    <definedName name="_xlnm.Print_Area" localSheetId="3">'AC low side'!$A$1:$H$9</definedName>
    <definedName name="_xlnm.Print_Area" localSheetId="1">Interior!$A$1:$H$43</definedName>
    <definedName name="_xlnm.Print_Area" localSheetId="0">Summary!$A$1:$E$9</definedName>
  </definedNames>
  <calcPr calcId="144525"/>
</workbook>
</file>

<file path=xl/calcChain.xml><?xml version="1.0" encoding="utf-8"?>
<calcChain xmlns="http://schemas.openxmlformats.org/spreadsheetml/2006/main">
  <c r="H38" i="1" l="1"/>
  <c r="H16" i="1" l="1"/>
  <c r="E13" i="1" l="1"/>
  <c r="E14" i="1"/>
  <c r="F6" i="1"/>
  <c r="H29" i="1" l="1"/>
  <c r="H28" i="1"/>
  <c r="H27" i="1"/>
  <c r="G76" i="2" l="1"/>
  <c r="H4" i="1" l="1"/>
  <c r="H30" i="1" l="1"/>
  <c r="H39" i="1" l="1"/>
  <c r="H19" i="1"/>
  <c r="H18" i="1"/>
  <c r="H17" i="1"/>
  <c r="H5" i="6" l="1"/>
  <c r="H4" i="6"/>
  <c r="H6" i="6"/>
  <c r="H7" i="6" l="1"/>
  <c r="C6" i="3" s="1"/>
  <c r="G145" i="2" l="1"/>
  <c r="G100" i="2" l="1"/>
  <c r="G111" i="2" l="1"/>
  <c r="G152" i="2" l="1"/>
  <c r="H13" i="1"/>
  <c r="H7" i="1"/>
  <c r="G127" i="2"/>
  <c r="H6" i="1"/>
  <c r="G113" i="2"/>
  <c r="H37" i="1"/>
  <c r="H15" i="1"/>
  <c r="H14" i="1"/>
  <c r="H35" i="1"/>
  <c r="G29" i="2"/>
  <c r="G154" i="2"/>
  <c r="G149" i="2"/>
  <c r="G147" i="2"/>
  <c r="G137" i="2"/>
  <c r="G140" i="2" s="1"/>
  <c r="D164" i="2" s="1"/>
  <c r="G126" i="2"/>
  <c r="G125" i="2"/>
  <c r="G123" i="2"/>
  <c r="G112" i="2"/>
  <c r="G103" i="2"/>
  <c r="G97" i="2"/>
  <c r="G92" i="2"/>
  <c r="G86" i="2"/>
  <c r="G73" i="2"/>
  <c r="G64" i="2"/>
  <c r="G56" i="2"/>
  <c r="G54" i="2"/>
  <c r="G35" i="2"/>
  <c r="G32" i="2"/>
  <c r="G28" i="2"/>
  <c r="G26" i="2"/>
  <c r="G24" i="2"/>
  <c r="G23" i="2"/>
  <c r="G22" i="2"/>
  <c r="H21" i="1"/>
  <c r="H41" i="1" l="1"/>
  <c r="C4" i="3" s="1"/>
  <c r="C7" i="3" s="1"/>
  <c r="G155" i="2"/>
  <c r="D165" i="2" s="1"/>
  <c r="G128" i="2"/>
  <c r="D163" i="2" s="1"/>
  <c r="B167" i="2" l="1"/>
  <c r="C5" i="3" s="1"/>
</calcChain>
</file>

<file path=xl/sharedStrings.xml><?xml version="1.0" encoding="utf-8"?>
<sst xmlns="http://schemas.openxmlformats.org/spreadsheetml/2006/main" count="307" uniqueCount="200">
  <si>
    <t>S.No.</t>
  </si>
  <si>
    <t>Item/Description</t>
  </si>
  <si>
    <t>Quantity</t>
  </si>
  <si>
    <t>Unit</t>
  </si>
  <si>
    <t>Rate</t>
  </si>
  <si>
    <t>Amount</t>
  </si>
  <si>
    <t>a</t>
  </si>
  <si>
    <t>b</t>
  </si>
  <si>
    <t>c</t>
  </si>
  <si>
    <t>Sqft.</t>
  </si>
  <si>
    <t>d</t>
  </si>
  <si>
    <t>e</t>
  </si>
  <si>
    <t>Nos.</t>
  </si>
  <si>
    <t>f</t>
  </si>
  <si>
    <t>g</t>
  </si>
  <si>
    <t>Nos</t>
  </si>
  <si>
    <t>Total=</t>
  </si>
  <si>
    <t>Tile: Classic Lite RH 95;</t>
  </si>
  <si>
    <t>Suspension system Suprafine 15 ( )False ceiling will be measured on horizontal plane only. Horizontal plane measurements are to be inclusive of all vertical drops, edge mouldings, fascias, etc.Rate quoted to include all cut-outs required for light fixtures, smoke detectors and other services cut-outs complete as directed by Architect. Rate quoted to include cost of providing support framework formed of perimeter channels for fixing light fixtures, AC grills/diffusers etc. Also to provide concealed perimeter channel support as required to support modular grid ceiling sections at junction between gypboard false ceiling and modular grid tile ceiling.</t>
  </si>
  <si>
    <t>Door Lock</t>
  </si>
  <si>
    <t>Door stopper</t>
  </si>
  <si>
    <t>Parch fitting</t>
  </si>
  <si>
    <t>S.NO</t>
  </si>
  <si>
    <t>ITEM AND SPECIFICATION</t>
  </si>
  <si>
    <t>QTY</t>
  </si>
  <si>
    <t>UNIT</t>
  </si>
  <si>
    <t>RATE</t>
  </si>
  <si>
    <t>AMOUNT</t>
  </si>
  <si>
    <t>(A)ELECTRICAL WORKS</t>
  </si>
  <si>
    <t xml:space="preserve">ELECTRICAL </t>
  </si>
  <si>
    <t>SUBHEAD  I (POINT WIRING)</t>
  </si>
  <si>
    <t>The rates for the point wiring shall include providing and fixing of following:</t>
  </si>
  <si>
    <t>a.</t>
  </si>
  <si>
    <t>b.</t>
  </si>
  <si>
    <t>Earthing of all switch box and all outlet boxes fitting, fans, 3rd pin of plug with 1.50mm copper wire.</t>
  </si>
  <si>
    <t>c.</t>
  </si>
  <si>
    <t>Modular Switch/ Sockets of Standard make with necessary modular series cover plate and MS Boxes</t>
  </si>
  <si>
    <t>d.</t>
  </si>
  <si>
    <t>Embedding all conduits in walls laying in slabs, above false ceiling or in floors including all accessories as required, cutting and refilling the chases with cement mortar .</t>
  </si>
  <si>
    <t>Providing, fixing Modular switches, sockets, M.S. boxes (1.6mm thick) draw boxes, G.I. Pull wires (where required), brass screws, ceiling rose/connector etc.</t>
  </si>
  <si>
    <r>
      <t xml:space="preserve">Adopting separate and independent system of wiring for lighting, power (normal and essential supply). Wiring for following points using PVC insulted copper conductor wires of 650V/1100V grade in </t>
    </r>
    <r>
      <rPr>
        <b/>
        <sz val="10"/>
        <color indexed="8"/>
        <rFont val="Century Gothic"/>
        <family val="2"/>
      </rPr>
      <t>MMS grade</t>
    </r>
    <r>
      <rPr>
        <sz val="10"/>
        <color indexed="8"/>
        <rFont val="Century Gothic"/>
        <family val="2"/>
      </rPr>
      <t>-PVC conduit  concealed/ exposed including switches &amp; sockets as above.</t>
    </r>
  </si>
  <si>
    <t> LIGHT :(Maximum three points to be looped from primary)</t>
  </si>
  <si>
    <t xml:space="preserve"> POWER:( Maximum TWO points in one circuit)</t>
  </si>
  <si>
    <t xml:space="preserve"> INTERNAL WIRING</t>
  </si>
  <si>
    <t>POINT WIRING :</t>
  </si>
  <si>
    <r>
      <t xml:space="preserve">Providing wiring ( supply, fixing, testing and comm. etc) for </t>
    </r>
    <r>
      <rPr>
        <b/>
        <sz val="10"/>
        <color indexed="8"/>
        <rFont val="Century Gothic"/>
        <family val="2"/>
      </rPr>
      <t xml:space="preserve">light point / Exhaust fan point / Call bell point/6A Switch-socket point </t>
    </r>
    <r>
      <rPr>
        <sz val="10"/>
        <color indexed="8"/>
        <rFont val="Century Gothic"/>
        <family val="2"/>
      </rPr>
      <t>etc with 2x1.5+1X1.5 sq mm</t>
    </r>
    <r>
      <rPr>
        <b/>
        <sz val="10"/>
        <color indexed="8"/>
        <rFont val="Century Gothic"/>
        <family val="2"/>
      </rPr>
      <t xml:space="preserve"> FRLS</t>
    </r>
    <r>
      <rPr>
        <sz val="10"/>
        <color indexed="8"/>
        <rFont val="Century Gothic"/>
        <family val="2"/>
      </rPr>
      <t xml:space="preserve"> PVC insulated copper conductor single core multi stranded wire in MMS grade-PVC conduit with conduit accessories like bend , junction box etc in concealed/surface manner as per site requirement with suitable Modular Switches with plate and metal / PVC box, ceiling rose , bulb holder etc including 1.5 sqmm PVC insulated copper earth wire etc complete as required. Wire colors : Red, Black, Green .Supplying, providing wiring (supply, fixing, testing and comm. etc) for  </t>
    </r>
    <r>
      <rPr>
        <b/>
        <sz val="10"/>
        <color indexed="8"/>
        <rFont val="Century Gothic"/>
        <family val="2"/>
      </rPr>
      <t>circuit</t>
    </r>
    <r>
      <rPr>
        <sz val="10"/>
        <color indexed="8"/>
        <rFont val="Century Gothic"/>
        <family val="2"/>
      </rPr>
      <t xml:space="preserve"> with 2 x 2.5 + 1 x 2.5 sq mm  </t>
    </r>
    <r>
      <rPr>
        <b/>
        <sz val="10"/>
        <color indexed="8"/>
        <rFont val="Century Gothic"/>
        <family val="2"/>
      </rPr>
      <t xml:space="preserve">FRLS </t>
    </r>
    <r>
      <rPr>
        <sz val="10"/>
        <color indexed="8"/>
        <rFont val="Century Gothic"/>
        <family val="2"/>
      </rPr>
      <t xml:space="preserve">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 </t>
    </r>
  </si>
  <si>
    <t>Providing and fixing Primary light point</t>
  </si>
  <si>
    <t>Providing and fixing Secondray light point(Maximum three points to be looped from primary)</t>
  </si>
  <si>
    <t xml:space="preserve">c. </t>
  </si>
  <si>
    <t>Plug point /celing Rose Point ( for wall fansExhaustfan)</t>
  </si>
  <si>
    <t>Supply, fixing and commissioning of 1 No 6A multi Socket with 1 No. 6A switch (Modular type) with cover plate, sheet steel box / PVC modular box etc on surface / concealed manner I/c electrical connections and making good all the damages, painting, cleaning the site etc. complete as required as per site requirement and as directed.</t>
  </si>
  <si>
    <t>P&amp;F bell point i/c of buzzer</t>
  </si>
  <si>
    <t>6 AMP. POINTS ON SAME BOARD(Half point) :</t>
  </si>
  <si>
    <t>Supply, fixing, testing and commissioning of 1 No 6 A Multi Socket with 1No. 6 A switch ( Modular type ) with cover plate , sheet steel box / PVC modular box etc on surface / concealed manner I/c electrical connections and making good all the damages, painting, cleaning the site etc complete as required as per site requirement and as directed.</t>
  </si>
  <si>
    <t> f</t>
  </si>
  <si>
    <r>
      <t> </t>
    </r>
    <r>
      <rPr>
        <sz val="10"/>
        <color indexed="8"/>
        <rFont val="Century Gothic"/>
        <family val="2"/>
      </rPr>
      <t>Ceiling fan point (rate should include electronic fan speed regulator)</t>
    </r>
  </si>
  <si>
    <t>Nos. </t>
  </si>
  <si>
    <t>16 AMP. POWER POINTS:(including circuit wiring)</t>
  </si>
  <si>
    <r>
      <t>Supply, fixing, testing and commissioning of 1 No 16 A switch &amp; 1 No. six pin 6/16 Amp. Multi Socket   ( Modular Type ) with cover plate , sheet steel box etc on surface / concealed manner I/c electrical wiring with 2 X4 sqmm + 1 X 4 sqmm</t>
    </r>
    <r>
      <rPr>
        <b/>
        <sz val="10"/>
        <color indexed="8"/>
        <rFont val="Century Gothic"/>
        <family val="2"/>
      </rPr>
      <t xml:space="preserve"> FRLS </t>
    </r>
    <r>
      <rPr>
        <sz val="10"/>
        <color indexed="8"/>
        <rFont val="Century Gothic"/>
        <family val="2"/>
      </rPr>
      <t>PVC insulated copper conductor single core multi stranded wire in MMS grade-PVC conduit with conduit accessories like bend, junction box etc on surface / recessed manner etc ( Wiring from D.B. / Source to Board to destination ) and making good all the damages, painting, cleaning the site etc complete as required as per site requirement and as directed.</t>
    </r>
  </si>
  <si>
    <t>AC POINTS :</t>
  </si>
  <si>
    <t>Supply, Installation, Testing and commissioning of the surface / recess mounting distribution board with 20 A Metal plug and socket, with 20 A/25A/32A SP MCB Incl. wiring with 2 X 4.0 sq mm + 1 X 4 sqmm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directed.(MCB of C-Curve with S.C Capacity 10 kA)</t>
  </si>
  <si>
    <t xml:space="preserve"> PANELS AND D.B.'s</t>
  </si>
  <si>
    <t>(A)</t>
  </si>
  <si>
    <t>Supply, installation , testing and commissioning  of totally enclosed compartmentalized dust and vermin proof cubical segregated and modular in construction M.V. panel board wall mounted fabricated with14swg and 16swg ofCRCAM.S.sheet duly painted with two coat of metal red oxide and two coat of fire resistance paint at inside and out side of the panel, bus-bar chamber ,outgoing switchgear etc (all feeder unit Would be compartmentalized), color coded PVC sleeved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 two earthing terminal busbar of size 25 x 5 mm with nut &amp; bolts at out side of the panel , rating and name plates for all incoming &amp; outgoings , two eye two nos eye bolts,wire mesh jali for ventilation etc comprising with the followings.</t>
  </si>
  <si>
    <t>NOTE:-</t>
  </si>
  <si>
    <t>Sheet 16 swg : panel sides,upper,lower,andFt.doors</t>
  </si>
  <si>
    <t>Sheet 16 swg : back side and compartments.</t>
  </si>
  <si>
    <t>Glandeplates : 3 mm thick.</t>
  </si>
  <si>
    <t>Cable entry : Provision at bottom and  upper sides.</t>
  </si>
  <si>
    <t>Inside the panel : white colour paint.</t>
  </si>
  <si>
    <t>Outside the panel : Grey colourpaint.or as directed.</t>
  </si>
  <si>
    <t xml:space="preserve">INCOMER </t>
  </si>
  <si>
    <t>OUTGOINGS</t>
  </si>
  <si>
    <t>SET AS ABOVE</t>
  </si>
  <si>
    <t>B</t>
  </si>
  <si>
    <t xml:space="preserve">LIGHT DISTRIBUTION BOARD  </t>
  </si>
  <si>
    <t xml:space="preserve">Supply, Installation, Testing and commissioning of the  surface / recess mounting following way TPN MCB  three phase distribution board for single phase outgoing with IP 42 protection , direct on wall incl. the followings accessories </t>
  </si>
  <si>
    <t>INCOMER</t>
  </si>
  <si>
    <t xml:space="preserve">incl. Electrical connection ,earthing, making good all the damages, painting, cleaning the site, etc complete as per site requirement and as directed. </t>
  </si>
  <si>
    <t xml:space="preserve">AC DISTRIBUTION BOARD </t>
  </si>
  <si>
    <t xml:space="preserve">Supply, Installation, Testing and commissioning of the  surface / recess mounting following way MCB  three phase distribution board for single phase outgoing with IP 42 protection , direct on wall incl. the followings accessories </t>
  </si>
  <si>
    <t>1 No. TPMCB 63Amp ,C-curve</t>
  </si>
  <si>
    <t>SUBHEAD IV : UPS WIRING</t>
  </si>
  <si>
    <t>U.P.S. DISTRIBUTION BOARD (INCOMER)</t>
  </si>
  <si>
    <t xml:space="preserve">Supply, Installation, Testing and commissioning of the  surface / recess mounting following way Double door MCB D.B.- Single  phase distribution board ( Consumer unit )  for single phase out going with IP 42 protection incl. the  followings accessories – incl. Electrical connection ,earthing, making good all the damages, painting, cleaning the site, etc complete as per site requirement and as directed. </t>
  </si>
  <si>
    <t>UPS DIST. BOARD OUTGOINGS.</t>
  </si>
  <si>
    <t>Supply, fixing, testing and commissioning of following Modular type switch socket with cover plate , sheet steel box etc on surface / concealed manner I/c electrical wiring with  2 X 2.5 sq mm + 1 X 2.5 sq mm FRLS  PVC insulated copper conductor single core multi stranded wire in rigid MMS grade PVC conduit with conduit accessories like bend, junction box etc on surface / recessed manner etc ( Wiring from D.B. / Source to    Board/destination ) and making good all the damages, painting, cleaning the site etc complete as required as per site requirement and as directed.</t>
  </si>
  <si>
    <t>1 Nos. 16 A Switch + 3 Nos. 6 A, 5 pin Socket.</t>
  </si>
  <si>
    <t xml:space="preserve">EARTHING </t>
  </si>
  <si>
    <t>Supply and laying of 6.0 sqmm PVC insulated copper wire from earth station to main panel board in 20 mm  GI Pipe including all materials, accessories etc complete.</t>
  </si>
  <si>
    <t>Mtrs.</t>
  </si>
  <si>
    <t xml:space="preserve"> CABLING :</t>
  </si>
  <si>
    <t>L.T.CABLES :</t>
  </si>
  <si>
    <t>Supply,laying ,testing and commissioning of the following 1100 volt grade pvc insulated Al / Cu. Conductor armored cable inner and outer sheathed , along with the two run of G.I.earth wire i/c termination with brass gland and Al. lugs etc. complete as required.</t>
  </si>
  <si>
    <t xml:space="preserve"> On surface  :</t>
  </si>
  <si>
    <t>S/Fixing the cable on wall / column / beam / ceiling  / above false ceiling / existing trench etc incl. s/f of of saddles / spacers ( wherever required as per site conditions) and two run of G.I. earth wire along with the cable. Making good all the damages</t>
  </si>
  <si>
    <t xml:space="preserve"> TELEPHONE WIRING / CABLING SYSTEM.</t>
  </si>
  <si>
    <t>TELEPHONE POINT :</t>
  </si>
  <si>
    <t>Supplying, Installation, testing and commissioning of the telephone point with the followings -</t>
  </si>
  <si>
    <t xml:space="preserve">Two pair, 0.61 mm dia. telephone cable tinned copper conductor, P.V.C. insulated and sheathed , fire retarding, anti termite, color coded twisted pairs and rip cord. </t>
  </si>
  <si>
    <t>HMS Pvc pipe on beam /column / wall /  flooretc with all necessary materials i/c connections, identification by numbering etc complete as required as per I.T.D. specification.</t>
  </si>
  <si>
    <t>Double outlet with shutter modular type Telephone Outlets ( RJ – 11 ) with suitable size PVC modular boxes complete as required .</t>
  </si>
  <si>
    <t>Single outlet with shutter modular type Telephone Outlets ( RJ – 11 ) with suitable size  PVC modular boxes complete as required .</t>
  </si>
  <si>
    <t>Mtr</t>
  </si>
  <si>
    <t>(B)DATA CABELING WORKS</t>
  </si>
  <si>
    <t>COMPUTER CABLING SYSTEM.</t>
  </si>
  <si>
    <t>COMPUTER POINT : I / O's :</t>
  </si>
  <si>
    <t>I</t>
  </si>
  <si>
    <t>Supplying, Installation, testing and commissioning of the Computer point with the followings -</t>
  </si>
  <si>
    <t>HMS Pvc Pipe on beam /column / wall /  floor etc with all necessary materials i/c connections, identification by numbering etc complete as required as per At &amp; T specification.</t>
  </si>
  <si>
    <t xml:space="preserve"> SPECIFICATIONS FOR ELCETRICAL FITTINGS</t>
  </si>
  <si>
    <t>(C)ELECTRICAL FITTINGS/FIXTURES</t>
  </si>
  <si>
    <t xml:space="preserve">Supply, fixing, testing and commissioning of Recess mounted decorative luminaire with LED FIXTURES  with class I electrical safety, complete as required Fitting Dimensions : </t>
  </si>
  <si>
    <t>CEILING FAN</t>
  </si>
  <si>
    <t>Supply and fixing of CEILING FAN  1200 MM Sweep</t>
  </si>
  <si>
    <t>Items</t>
  </si>
  <si>
    <t>Amount (Rs.)</t>
  </si>
  <si>
    <t>Sr.no.</t>
  </si>
  <si>
    <t>Total of Section A</t>
  </si>
  <si>
    <t>Total of Section B</t>
  </si>
  <si>
    <t>Total of Section C</t>
  </si>
  <si>
    <r>
      <t>Summary Sheet (PART-II)</t>
    </r>
    <r>
      <rPr>
        <b/>
        <sz val="12"/>
        <color indexed="8"/>
        <rFont val="Century Gothic"/>
        <family val="2"/>
      </rPr>
      <t xml:space="preserve"> </t>
    </r>
    <r>
      <rPr>
        <b/>
        <sz val="18"/>
        <color indexed="8"/>
        <rFont val="Century Gothic"/>
        <family val="2"/>
      </rPr>
      <t>Metro Branch - Electrical</t>
    </r>
  </si>
  <si>
    <t>Electrical</t>
  </si>
  <si>
    <t>Total Cost</t>
  </si>
  <si>
    <t>Total Amount</t>
  </si>
  <si>
    <t>nos</t>
  </si>
  <si>
    <t>Discription</t>
  </si>
  <si>
    <t>CIVIL &amp; INTERIOR WORK PART-I</t>
  </si>
  <si>
    <t>FURNITURE                                                                                                                                                                   All Tables / counters/ work stations to have 19mm block board top and sides to be with 19 mm comm. ply/board and 1.0 mm laminate finish on exposed surfaces with 0.8 mm thick laminate inside/all the surfaces instead of painting the surfaces / area,  drawer units is to be made from 12mm one side pre-laminated particleboard with 1.0 mm laminate finish.  The drawers to run on telescopic drawer channels. Drawer units to have two smaller and one bigger drawers and locking arrangement (Godrej or equivalent). Foot-rest 75x50mm 2nd class cedarwood member to be fixed for each table the rate to include all hardware such as drawer channels, SS handles etc.  The inside of the table to be provided with 0.8 mm thick laminate (White cream shade).   The item also includes a tray for key board running on telescopic channel, finished with laminate on top and rounded front size 560x450 readymade CPU trolley with castors etc. complete.  (EBCO make)</t>
  </si>
  <si>
    <r>
      <t>GRID FALSE CEILING /Modular False ceiling :</t>
    </r>
    <r>
      <rPr>
        <sz val="11"/>
        <color indexed="8"/>
        <rFont val="Times New Roman"/>
        <family val="1"/>
      </rPr>
      <t>Providing and fixing suspended false ceiling consisting : approved make MODULAR CEILING</t>
    </r>
  </si>
  <si>
    <r>
      <t xml:space="preserve">S.S. Handle </t>
    </r>
    <r>
      <rPr>
        <sz val="11"/>
        <color indexed="8"/>
        <rFont val="Times New Roman"/>
        <family val="1"/>
      </rPr>
      <t>12</t>
    </r>
    <r>
      <rPr>
        <sz val="11"/>
        <color indexed="8"/>
        <rFont val="Times New Roman"/>
        <family val="1"/>
      </rPr>
      <t>'' long</t>
    </r>
  </si>
  <si>
    <t>Doors</t>
  </si>
  <si>
    <t>rft</t>
  </si>
  <si>
    <t xml:space="preserve">Four pair CAT 6 LAN cable tinned copper conductor, P.V.C. insulated and sheathed , fire retarding, anti termite, color coded twisted pairs and rip cord. (from server room switch to I/O outlet ) </t>
  </si>
  <si>
    <t>SPECIAL POINTS: ( UPS) any length(TO WORKSTATIONS)( Maximum TWO points in one circuit)</t>
  </si>
  <si>
    <t>4 C x 16.0 sqmm armored copper cable  with 10 SWG 2 Nos G.I. wire for Electric room /Ups room</t>
  </si>
  <si>
    <t>2 C x 10.0 sqmm armored copper cable  with 10 SWG 2 Nos G.I. wire for Electric room /Ups room</t>
  </si>
  <si>
    <r>
      <rPr>
        <b/>
        <sz val="11"/>
        <color indexed="8"/>
        <rFont val="Times New Roman"/>
        <family val="1"/>
      </rPr>
      <t>PLAIN GYPBOARD FALSE CEILING WITH PAINTING</t>
    </r>
    <r>
      <rPr>
        <sz val="11"/>
        <color indexed="8"/>
        <rFont val="Times New Roman"/>
        <family val="1"/>
      </rPr>
      <t>: Providing and fixing suspended false ceiling consisting of 12.5mm thick Gypsum board(India Gypsum) suspended on GI framework. GI framework to consist of GI perimeter channels 0.55mm thick 20mm x 30mm along perimeter of false ceiling of ceiling, screw fixed to wall/partition with nylon sleeves and screws @ 600mm c/c. Suspending GI intermediate channels of size 0.9mm thick 45mm x 15mm from the soffit at max distance 1220mm c/c with ceiling angle 0.55mm thick 25mm x 10mm fixed to soffit using proprietary supplied GI cleats and steel expansion fasteners.Boards to be finished with proprietary supplied jointing tape and jointing compound and sand papered to achieve a smooth and seamless finish and 2 coats of primer alongwith coats of Acrylic paint suitable for Gypsum board upto Bank's Satisfaction .Rate quoted to include vertical all cut-outs required for light fixtures, smoke detectors and other services cut-outs complete as directed by Architect.</t>
    </r>
  </si>
  <si>
    <t xml:space="preserve">Providing and fixing primary point for outside signboard </t>
  </si>
  <si>
    <t>Providing and fixing  20 pair armoured tinned copper telephone cable in 32 mm PVC conduit as per the Bank's directions from telephone utility junction box - (FOR LEASE LINE etc.)</t>
  </si>
  <si>
    <t>Single outlet with shutter modular type I / O's Outlets ( RJ – 45 ) with suitable size  PVC modular boxes all complete as required</t>
  </si>
  <si>
    <t>WALL BRACKET FAN</t>
  </si>
  <si>
    <t>BOQ SPECIFICATIONS OF ELECTRIFICATION AND ALLIED WORKS PART-II</t>
  </si>
  <si>
    <t>LS</t>
  </si>
  <si>
    <r>
      <t xml:space="preserve">Wiring of the point of any length from distribution board to point outlet </t>
    </r>
    <r>
      <rPr>
        <b/>
        <sz val="10"/>
        <color indexed="8"/>
        <rFont val="Century Gothic"/>
        <family val="2"/>
      </rPr>
      <t>including circuit wiring</t>
    </r>
    <r>
      <rPr>
        <sz val="10"/>
        <color indexed="8"/>
        <rFont val="Century Gothic"/>
        <family val="2"/>
      </rPr>
      <t xml:space="preserve"> (i.e </t>
    </r>
    <r>
      <rPr>
        <b/>
        <sz val="10"/>
        <color indexed="8"/>
        <rFont val="Century Gothic"/>
        <family val="2"/>
      </rPr>
      <t>from DB to Switchboard</t>
    </r>
    <r>
      <rPr>
        <sz val="10"/>
        <color indexed="8"/>
        <rFont val="Century Gothic"/>
        <family val="2"/>
      </rPr>
      <t>)</t>
    </r>
  </si>
  <si>
    <r>
      <rPr>
        <b/>
        <sz val="11"/>
        <color indexed="8"/>
        <rFont val="Times New Roman"/>
        <family val="1"/>
      </rPr>
      <t>False ceiling Works</t>
    </r>
    <r>
      <rPr>
        <sz val="11"/>
        <color indexed="8"/>
        <rFont val="Times New Roman"/>
        <family val="1"/>
      </rPr>
      <t xml:space="preserve"> : Note : i) Rate to be included for all kinds of profiles and cut outs required for light fixtures, Speakers, Smoke detector, trap doors and AC grill in the ceiling. Provision for light fittings, AC grills and diffusers have to be made at no extra cost supported with tees, Angles, etc. suitably fixed all complete as per drawing and direction. The area of these cutouts which is less than 0.5 sqmt for one unit will not be deducted while measuring the ceiling area. ii) The contractor must co-ordinate with electrical &amp; AC contractor for working out various levels for the false ceiling &amp; make the marking on the walls / columns before starting the false ceiling work. </t>
    </r>
    <r>
      <rPr>
        <b/>
        <u/>
        <sz val="11"/>
        <color indexed="8"/>
        <rFont val="Times New Roman"/>
        <family val="1"/>
      </rPr>
      <t>Measurement shall be taken of the plan area only. No separate payment will be done for cove or vertical drops.</t>
    </r>
  </si>
  <si>
    <t>Copper Chemical Earthing - Supply, Installation, Connection, Testing and Commissioning of maintenance free heavy duty pure electrolytic copper chemical earthing electrode of 50 mm dia., wall thickness 14 gauge and 3 meter length (as per site conditions) with internal strip of copper (25x6)mm along with 60 kg bag of Back fill compound (highly conductive, non-corrosive moisture retaining chemical) complete with excavation , civil works including top 300 mm deep one brick thick masonry chamber &amp; good quality soil, water pouring arrangements with cast iron cover and with arrangements for fitting/termination of G.I. flats/wire with G.I. nut bolts. The voltage between Neutral and earth not to exceed 0 Volts and IR value less than 1 ohm. The earth resistance shall be as per IS 3043.</t>
  </si>
  <si>
    <t>set </t>
  </si>
  <si>
    <t>Partition &amp;Panelling works (only with HDHMR/EDHMR boards– Century/ Greenply/Archidply). All woods to be treated with anti-termite coating (all sides).The thickness of plyboards/plywoods mentioned below is for boards without laminates.</t>
  </si>
  <si>
    <t xml:space="preserve">Measurement of height shall be taken from finished floor level up to the level of false ceiling in case of full height partition. In case of low height the measurement of height shall be taken from FFL upto the beading top. In case of varying heights on either side of partition, average heights shall be considered. The rate to include provision of extra frame work as necessary for skirting and making cutouts for electrical switch plates, switch boxes, light fittings light etc, making provision for laying conduct as per drawings and directions of site Eng. / Architect. It also includes beech wood /mdf properly polished top beading on all sides as per the requirement of specified size as per the directions of Engineer. All wood frame work to be applied with 2 coats of fire retardant paint and 1 coat of wood preservative with anti-termite properties. The work also includes provision of door as per requirements along with all lock (Godrej) Handle, Hinges (5.5) stoppers, door closures etc. as per bank’s architect instructions.  The rate also includes at no extra cost providing extra framework support above false ceiling upto RCC slab at every 4ft or less distance so as to make entire full height solid/glazed/semi-glazed partition rigid and firm. </t>
  </si>
  <si>
    <t>Providing and fixing wall panelling as per design &amp; pattern with atleast 1.5”x 1” aluminum frame at 2’-0” c/c in both directions with 7mm or more thick boards on top and finished with 1.0 mm laminate. The panelling to be screwed to the frame work; as per design and details.  The wood surfaces to be finished in melamine polish complete. Top of the paneling edges / is to be provided with laminate or beech wood wood decorative beading of 35mm x 15 mm finished with polish/painting as directed.</t>
  </si>
  <si>
    <t>Floor Machine (design as per load) - Ozone, Hardwyn, Dorset</t>
  </si>
  <si>
    <r>
      <t>FI</t>
    </r>
    <r>
      <rPr>
        <b/>
        <sz val="11"/>
        <color theme="1"/>
        <rFont val="Times New Roman"/>
        <family val="1"/>
      </rPr>
      <t>LE STORAGE CABINETS(all inside structure only with HDHMR/EDHMR boards– Century/ Greenply/Archidply; for shutters 19mm plyboard with Greenply (ecotec) / Century (sainik) / Archidply (classic)):</t>
    </r>
    <r>
      <rPr>
        <sz val="11"/>
        <color theme="1"/>
        <rFont val="Times New Roman"/>
        <family val="1"/>
      </rPr>
      <t>Providing and fixing the 1'-6" deep storage units. The storage units shall have shutters made in 17mm or more thick boards and finished in laminate of approved shade including top. Laminate to be provided in 1 mm thickness (exterior) and 0.8 mm thick (interior). The storage units shall have intermediate shelves in 17mm or more thick boards with matching wood lipping. Backply to be in thickness 7mm or more thickboards.The storage shall have matching wood edge molding as per the detail drawings. This also includes providing necessary hardware like handles, hinges, locks, tower bolts etc of approved make. All exposed wooden surfaces shall be stained to shade. All exposed wooden surfaces shall be stained to shade. (same for Over Head storage required above Pantry counter.)</t>
    </r>
  </si>
  <si>
    <t xml:space="preserve"> FURNITURE   [only with HDHMR/EDHMR boards– Century/ Greenply/Archidply. All Tables / counters/ work stations to have 17mm or more thick boards top and sides to be with 17 mm or more boards and 1.0 mm laminate finish on exposed surfaces with 0.8 mm thick laminate inside/all the surfaces instead of painting the surfaces / area,  drawer units is to be made from 17 mm or moreone side boards with 1.0 mm laminate finish.  The drawers to run on telescopic drawer channels. Drawer units to have two smaller and one bigger drawers and locking arrangement (Godrej, ozone, dorma). Foot-rest 75x50mm 2nd class cedarwood member to be fixed for each table the rate to include all hardware such as drawer channels, SS handles etc.  The inside of the table to be provided with 0.8 mm thick laminate (White cream shade).   The item also includes a tray for key board running on telescopic channel (ozone/hettich), finished with laminate on top and rounded front size 560x450 readymade CPU trolley with castors etc. complete.  (EBCO make)
</t>
  </si>
  <si>
    <t>All Tables / counters/ work stations to have 17mm or more thick boards top and sides to be with 17 mm or more boards and1.0 mm laminate finish on exposed surfaces with 0.8 mm thick laminate inside/all the surfaces instead of painting the surfaces / area, drawer units is to be made from 17 mm or more thick boards for the front and rear, 11 mm or more boards for sides and 7mm or more thick boards for the bottom with 1.0 mm laminate finish.  The drawers to run on telescopic drawer channels. Drawer units (approx. size-400x450x680) to have two smaller and one bigger drawers (or storage below one drawer as required by Bank) and locking arrangement (Godrej, ozone, dorma, hettich). Foot-rest 75x50mm 2nd class cedarwood member (polished) to be fixed for each table the rate to include all hardware such as drawer channels, SS handles etc.  Front modesty with 17 mm or more thick boards and 1 mm laminate as per designed in straight / curved shape. The inside of the table to be provided with 0.8 mm thick laminate (White cream shade). The item also includes a tray for key board running on telescopic channel, finished with laminate on top and rounded front size 560x450 readymade CPU trolley with castors etc. complete. (EBCO make)</t>
  </si>
  <si>
    <t xml:space="preserve">Providing &amp; placing in position BANKING COUNTER TABLE with 750 high x 750MM wide made of 17 mm or more thick boards working top front in straight / curved shape and 1.0 mm laminate finish on exposed surfaces with 0.8 mm thick laminate inside/all the surfaces instead of painting the surfaces / area. Counter items also includes Front modesty with 17 mm or more thick boards and 1 mm laminate as per designed in curved shape as shown in drg. Drawer units to be as specified in MAIN specifications.  BUT with divisions for currency as per BANK’s instructions, The drawer units to have AUTOLOOKING system for drawers (Godrej).  One footrest per occupant, key board tray 560x450 laminate finish, CPU stand All as per MAIN Specifications for tables, counter is finished with 0.8 mm thick laminate (white/cream) inside the counters &amp; drawer units etc, complete to the satisfaction of Architect/Bank.  </t>
  </si>
  <si>
    <t>MAIN PANEL/VTPN(4 WAY):(With following minimumn capacity)                                                                                                           VTPN Panel not to be used.</t>
  </si>
  <si>
    <t xml:space="preserve"> 32-40 watts,Minimum 2800 lumens LED SQUARE size 600X600X80 mm ( Approx.) : CRI&gt;80,PF&gt;0.9 - (Philips / Wipro)</t>
  </si>
  <si>
    <t>14-15 w ,Minimum 850 lumens LED ROUND DOWN LIGHTER Diameter  110-165mm,CRI&gt;80,PF&gt;0.9,  (Philips / Wipro)</t>
  </si>
  <si>
    <t>1 x 25w LED Tubelight with all accessories,  (Philips / Wipro)</t>
  </si>
  <si>
    <r>
      <t xml:space="preserve">Providing and fixing </t>
    </r>
    <r>
      <rPr>
        <b/>
        <sz val="11"/>
        <color rgb="FF000000"/>
        <rFont val="Times New Roman"/>
        <family val="1"/>
      </rPr>
      <t>solid partition / glazed partition</t>
    </r>
    <r>
      <rPr>
        <sz val="11"/>
        <color rgb="FF000000"/>
        <rFont val="Times New Roman"/>
        <family val="1"/>
      </rPr>
      <t xml:space="preserve"> from floor level up to the level of false ceiling with frame work of aluminum with sections 1.75” x 1.75" at spacing not exceeding 600mm center to center in vertical direction. (Vertical member to be in one piece) and horizontal direction with 7 mm or more thick boards to be fixed on both sides, including grooves as per instructions and 1.0 mm thk laminate to be fixed (both sides) on top complete with polishing / painting the beading surafce with spirit polish as per design and to the satisfaction of Architect/Employer. For glzaed partition - ations as (3A) item also includes 10mm Etched/frosted Glass above 900 mm to 1350/1800/2100/2400/2700 mm fixed in 75x15 mm beading as per specifications fixed around opening finished with melamine matt polishing.  Rest of specifications same as MAIN specifications of Partitions.  Complete to the satisfactions of Architect/ Bank</t>
    </r>
  </si>
  <si>
    <t>Providing and fixing 20pair KRONE make telephone tag block with 20 pair module with termination and crimping complete and making good the surface as required/ directed.</t>
  </si>
  <si>
    <t xml:space="preserve">Providing and fixing Low height partition from floor level up to the 1220/1540mm with frame work of aluminium1.75" x 1.75" at spacing not exceeding 600 mm center to center in vertical direction (Vertical member to be in one piece) and horizontal direction, 7 mm or more boards to be fixed on both sides, including grooves as per instructions and 1.0mm thick laminate to be fixed on top. 15 mm beech wood molding on top and side edges of partition and including 12 mm etched glass above 900 mm in straight / taper or curved shape as detailed, complete with polishing/paining the grooves as per design and to the satisfaction on Architect / Bank. </t>
  </si>
  <si>
    <t>Providing and fixing of  toughened glass doors (min. 12mm) with below fixtures of size 750x 2100 mm (approx.)</t>
  </si>
  <si>
    <t>5a</t>
  </si>
  <si>
    <t>5b</t>
  </si>
  <si>
    <t xml:space="preserve">Supplying &amp; Laying suitable Copper refrigerant piping as per manufacturer at any height with all required material insulated with 13 mm nitrile rubber of class ‘O’ &amp; supports and concealed inside wall by chipping in brickwork / RCC wall and refilling the surface by mortar and any other civil work complete with all accessories as required. The rate is inclusive of material and labour complete in all respect. </t>
  </si>
  <si>
    <t xml:space="preserve">Minimum 25mm dia. or higher size as per OEM, insulated Heavy-duty drainpipe for various units in total clamping manner above false ceiling and in total concealed manner below false ceiling level with including all necessary civil work required. The same shall be laid in proper gradient and shall be tested to avoid any leakage before concealing the same. The rate is inclusive of material and labour complete in all respect. </t>
  </si>
  <si>
    <t xml:space="preserve">Supplying &amp; Laying of three/four core 4sqmm or as per OEM whichever is of higher size copper electrical power / control cable as required from indoor to outdoor suitable for 1/1.5ton split AC. The rate is inclusive of material and labour complete in all respect. </t>
  </si>
  <si>
    <t>AC low side works</t>
  </si>
  <si>
    <t>Meters</t>
  </si>
  <si>
    <t>1 NOS 12 WAY SPN DIST BOARD OR HIGHER SIZE AS PER REQUIREMENT</t>
  </si>
  <si>
    <t>Civil &amp; Interior</t>
  </si>
  <si>
    <t>Providing and fixing cash cabin partition from floor level up to the level of 2100 mm (approx.) with same specification as above at serial no. (a), (b) but with a 12 mm thick etched glass / tapered glass from 1067 up to 2100 fixed in beech wood wood beading of the size 35x15 mm over aluminum frame of size 10x25 screwed to the frame work: as per design and details. The wood surfaces to be finished in melamine polish complete. The item also includes cash cabin door with required hardware, accessories, door closure, handle, lock etc. which will be measured as partition.</t>
  </si>
  <si>
    <t>Providing and fixing 12mm toughened glass in FRONT of CASH CABINS with metal clamps and all required accessories over existing partition including cutouts for passing currency as per details in item no. 3 (e).  The edges of the glass to be polished complete with necessary cutting the holes in shape properly, grinding &amp; polishing.</t>
  </si>
  <si>
    <r>
      <t xml:space="preserve">FULL HEIGHT </t>
    </r>
    <r>
      <rPr>
        <b/>
        <sz val="11"/>
        <color indexed="8"/>
        <rFont val="Times New Roman"/>
        <family val="1"/>
      </rPr>
      <t>12MM THK. TOUGHEN GLASS PARTITION:</t>
    </r>
    <r>
      <rPr>
        <sz val="11"/>
        <color indexed="8"/>
        <rFont val="Times New Roman"/>
        <family val="1"/>
      </rPr>
      <t xml:space="preserve"> P/F </t>
    </r>
    <r>
      <rPr>
        <sz val="11"/>
        <color indexed="8"/>
        <rFont val="Times New Roman"/>
        <family val="1"/>
      </rPr>
      <t xml:space="preserve">12 </t>
    </r>
    <r>
      <rPr>
        <sz val="11"/>
        <color indexed="8"/>
        <rFont val="Times New Roman"/>
        <family val="1"/>
      </rPr>
      <t xml:space="preserve">mm thick toughened glass full height glass embedded in aluminum anodized sections all around for external / internal glazing. Anodizing to be Natural Finish shade. (as per Bank's approval).(Frame work details as mentioned in item no. 2 above </t>
    </r>
    <r>
      <rPr>
        <sz val="11"/>
        <color indexed="8"/>
        <rFont val="Times New Roman"/>
        <family val="1"/>
      </rPr>
      <t>)</t>
    </r>
    <r>
      <rPr>
        <sz val="11"/>
        <color indexed="8"/>
        <rFont val="Times New Roman"/>
        <family val="1"/>
      </rPr>
      <t xml:space="preserve"> The works includes fixing of glass with Top &amp; Bottom surfaces with proper support/frame.</t>
    </r>
  </si>
  <si>
    <r>
      <rPr>
        <b/>
        <sz val="11"/>
        <color theme="1"/>
        <rFont val="Times New Roman"/>
        <family val="1"/>
      </rPr>
      <t>ACP wall panelling:</t>
    </r>
    <r>
      <rPr>
        <sz val="11"/>
        <color theme="1"/>
        <rFont val="Times New Roman"/>
        <family val="1"/>
      </rPr>
      <t xml:space="preserve"> Providing &amp; fixing in position Aluminum composite panel (ACP)  with  framing  of  Aluminum  tube  sections  of  min 1.5” x 1” and 20 gauge 2’0” c/c both ways.ACP to be in 2' width panels or distributed equally. Panels to be fixed to the  frame  with  3M  or  equivalent  adhesive  and  with mirror  screws.  Joints  to  be  finished  with  silicon  based sealant. ACP thickness of 3 mm minimum. Aluminum foil thickness  to  be  min  0.20mm  on  both  sides.  Alubond, Eurobond, Fujibond, Alcobond or equivalent ISO certified or approved brand to be used. Bright silver Shade to be as  per  bank’s  architect  approval.  Additional  sections  to be  provided  wherever  necessary  to  fix  the  Indoor  AC units  as  per  site  requirements.  Both  the  AC  units  to  be installed at location as per Bank's approval near the machine area at the highest position.</t>
    </r>
  </si>
  <si>
    <r>
      <t>SERVER ROOM TABLE (Size - 1200 x 700 x 750):</t>
    </r>
    <r>
      <rPr>
        <sz val="11"/>
        <color rgb="FF000000"/>
        <rFont val="Times New Roman"/>
        <family val="1"/>
      </rPr>
      <t xml:space="preserve"> All as per MAIN Specifications for tables / counter without drawers complete to the satisfaction of Architect/Bank. No Storage drawer is to be provided.</t>
    </r>
  </si>
  <si>
    <t>Dismantling, removing/chipping (manually / machine driven), carting and cleaning away debris of existing workstations/modular/wooden counters/teller counters/Branch Manager cabin furniture/ standalone counters (including table, cubicle, counter partitions-solid &amp; semi-glazed, cash cabin doors, side &amp; back storage units, fixed switches, switchboards, panels, DBs, data points, telephone points, etc. ) alongwith other accessories complete in all respect and also disconnecting &amp; removing wires/cables and removing electrical fittings and stacking as per Bank's instructions and disposing the unservicable  malba from site to the dumping area upto any lead earmaked by local statutory authorities. For removal of electrical wirings at any place no separate measurement &amp; payment shall be done). The rate shall also include cost of scaffolding, temporary platforms etc. Out of the above items few dismantled furniture/fixtures such as tables, doors, storage, etc. and electrical fixtures, ACs etc. items as identified by Bank maybe stacked as per Bank's instructions to be disposed off as per Bank's policy, if required.</t>
  </si>
  <si>
    <t>Electrical Cabinet-</t>
  </si>
  <si>
    <t>Providing and fixing Manager Table as per main specification but finished in 1 mm laminate in two or more colors. The table size to be 1800x900x750 mm. The item also includes Side cupboard for B.Manager with Laminate finish as per the specifications / design by Bank with size 900x450x750.</t>
  </si>
  <si>
    <t xml:space="preserve">"ATM DISTRIBUTION BOARD 
Supply, Installation, Testing and commissioning of the  surface / recess mounting following way MCB  three phase distribution board for single phase outgoing with IP 42 protection , direct on wall incl. the followings accessories.
INCOMER
1 No. 63Amp DP MCB, 1 no. 63Amp. DP RCBO, 30mA, 16KA, C-curve
OUTGOINGS
3Nos SPMCB 20A SP MCBs, 1 no. 10A SP MCB, 1 no. 10A digital weekly programmable timerswitches similar to MDS REX (2000)
SET AS ABOVE
incl. Electrical connection ,earthing, making good all the damages, painting, cleaning the site, etc complete as per site requirement and as directed.
"
</t>
  </si>
  <si>
    <t xml:space="preserve">ATM DISTRIBUTION BOARD
</t>
  </si>
  <si>
    <t>Supply and fixing of the following MS fans Wall bracket fan white (400mm blade size)</t>
  </si>
  <si>
    <t>Flap door</t>
  </si>
  <si>
    <t>Flush door as per specifications</t>
  </si>
  <si>
    <t>1 Nos 125 Amp MCCB, 25 KA- 4 Pole,C-curve</t>
  </si>
  <si>
    <t>1 Nos – 150 A TPN insulated Cupper Bus Bar (atleast 12 inches long)</t>
  </si>
  <si>
    <t>SFU TPN 125 A with HRC fuses(just after meter and prior to Main Panel - must be given)</t>
  </si>
  <si>
    <t xml:space="preserve">1 No. TPN-RCBO/ELMCB 40 Amp ,100 ma sensitivity </t>
  </si>
  <si>
    <t>10Nos SPMCB 6/10/16 Amp,B-Curve</t>
  </si>
  <si>
    <t xml:space="preserve"> 3.5/4 C X 35sqmm. Al. Armored .( with 10 SWG  2 Nos. G.I. wire ) from electric pole to METER ROOM
</t>
  </si>
  <si>
    <t>Sohna Road Branch Renovation Works</t>
  </si>
  <si>
    <t>Providing and placing in position Cash Counter Table made from 18mm thick boards and with 1mm laminate finish, with overall height of 1050 mm for working counter at 750mm and customer counter at 1050 mm height made with300mm wide 19 mm comm board finished in 1 mm laminate.Counter items also includes Front modesty with 18mm thick boards and 1 mm laminate as per design.  The Counter to have drawer units same as mentioned in Main specifications of Tables above except the drawers to have divisions as per Bank’s instructions.  The counter to have 1 footrest per occupant.  Item also includes a key-board tray &amp; C.P.U. stand for EARL Bihari/ ebcomake or in woodwork of HDHMR boards of design approved by Bank.  The inside of the table to be 0.8 mm thick laminate (white/cream) complete to the satisfaction of Architect/Bank.</t>
  </si>
  <si>
    <t>8 Nos SPMCB 25/32 Amp,C-curve</t>
  </si>
  <si>
    <t>3Nos- 40 Amp DP,2 No-63 A TPMCB,C-curve</t>
  </si>
  <si>
    <t>10 NOS 10/16 AMP SPMCB</t>
  </si>
  <si>
    <t>1 NO 40 A DP MCB</t>
  </si>
  <si>
    <t>2 Nos- 40Amp DP MCB</t>
  </si>
  <si>
    <t>1 Nos- 40 Amp DPMCB</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</si>
</sst>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64" formatCode="_(* #,##0.00_);_(* \(#,##0.00\);_(* &quot;-&quot;??_);_(@_)"/>
  </numFmts>
  <fonts count="30" x14ac:knownFonts="1">
    <font>
      <sz val="11"/>
      <color theme="1"/>
      <name val="Calibri"/>
      <family val="2"/>
      <scheme val="minor"/>
    </font>
    <font>
      <sz val="11"/>
      <color indexed="8"/>
      <name val="Times New Roman"/>
      <family val="1"/>
    </font>
    <font>
      <b/>
      <sz val="10"/>
      <color indexed="8"/>
      <name val="Century Gothic"/>
      <family val="2"/>
    </font>
    <font>
      <sz val="10"/>
      <color indexed="8"/>
      <name val="Century Gothic"/>
      <family val="2"/>
    </font>
    <font>
      <b/>
      <sz val="18"/>
      <color indexed="8"/>
      <name val="Century Gothic"/>
      <family val="2"/>
    </font>
    <font>
      <b/>
      <sz val="12"/>
      <color indexed="8"/>
      <name val="Century Gothic"/>
      <family val="2"/>
    </font>
    <font>
      <b/>
      <sz val="11"/>
      <color indexed="8"/>
      <name val="Times New Roman"/>
      <family val="1"/>
    </font>
    <font>
      <sz val="11"/>
      <color theme="1"/>
      <name val="Calibri"/>
      <family val="2"/>
      <scheme val="minor"/>
    </font>
    <font>
      <b/>
      <sz val="11"/>
      <color theme="1"/>
      <name val="Calibri"/>
      <family val="2"/>
      <scheme val="minor"/>
    </font>
    <font>
      <sz val="10"/>
      <color theme="1"/>
      <name val="Century Gothic"/>
      <family val="2"/>
    </font>
    <font>
      <b/>
      <sz val="16"/>
      <color theme="1"/>
      <name val="Century Gothic"/>
      <family val="2"/>
    </font>
    <font>
      <b/>
      <sz val="14"/>
      <color theme="1"/>
      <name val="Century Gothic"/>
      <family val="2"/>
    </font>
    <font>
      <b/>
      <sz val="12"/>
      <color theme="1"/>
      <name val="Century Gothic"/>
      <family val="2"/>
    </font>
    <font>
      <sz val="11"/>
      <color theme="1"/>
      <name val="Century Gothic"/>
      <family val="2"/>
    </font>
    <font>
      <sz val="11"/>
      <color theme="1"/>
      <name val="Times New Roman"/>
      <family val="1"/>
    </font>
    <font>
      <sz val="12"/>
      <color theme="1"/>
      <name val="Times New Roman"/>
      <family val="1"/>
    </font>
    <font>
      <sz val="11"/>
      <color rgb="FF000000"/>
      <name val="Times New Roman"/>
      <family val="1"/>
    </font>
    <font>
      <b/>
      <sz val="11"/>
      <color theme="1"/>
      <name val="Times New Roman"/>
      <family val="1"/>
    </font>
    <font>
      <b/>
      <sz val="12"/>
      <color theme="1"/>
      <name val="Times New Roman"/>
      <family val="1"/>
    </font>
    <font>
      <b/>
      <sz val="10"/>
      <color theme="1"/>
      <name val="Century Gothic"/>
      <family val="2"/>
    </font>
    <font>
      <b/>
      <u/>
      <sz val="10"/>
      <color theme="1"/>
      <name val="Century Gothic"/>
      <family val="2"/>
    </font>
    <font>
      <u/>
      <sz val="10"/>
      <color theme="1"/>
      <name val="Century Gothic"/>
      <family val="2"/>
    </font>
    <font>
      <b/>
      <i/>
      <sz val="10"/>
      <color theme="1"/>
      <name val="Century Gothic"/>
      <family val="2"/>
    </font>
    <font>
      <sz val="10"/>
      <color rgb="FF000000"/>
      <name val="Century Gothic"/>
      <family val="2"/>
    </font>
    <font>
      <i/>
      <sz val="10"/>
      <color theme="1"/>
      <name val="Century Gothic"/>
      <family val="2"/>
    </font>
    <font>
      <b/>
      <sz val="11"/>
      <color rgb="FF000000"/>
      <name val="Times New Roman"/>
      <family val="1"/>
    </font>
    <font>
      <b/>
      <sz val="11"/>
      <color theme="1"/>
      <name val="Century Gothic"/>
      <family val="2"/>
    </font>
    <font>
      <b/>
      <sz val="18"/>
      <color theme="1"/>
      <name val="Century Gothic"/>
      <family val="2"/>
    </font>
    <font>
      <b/>
      <u/>
      <sz val="11"/>
      <color indexed="8"/>
      <name val="Times New Roman"/>
      <family val="1"/>
    </font>
    <font>
      <sz val="12"/>
      <name val="Times New Roman"/>
      <family val="1"/>
    </font>
  </fonts>
  <fills count="3">
    <fill>
      <patternFill patternType="none"/>
    </fill>
    <fill>
      <patternFill patternType="gray125"/>
    </fill>
    <fill>
      <patternFill patternType="solid">
        <fgColor theme="9" tint="0.59999389629810485"/>
        <bgColor indexed="64"/>
      </patternFill>
    </fill>
  </fills>
  <borders count="24">
    <border>
      <left/>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164" fontId="7" fillId="0" borderId="0" applyFont="0" applyFill="0" applyBorder="0" applyAlignment="0" applyProtection="0"/>
  </cellStyleXfs>
  <cellXfs count="130">
    <xf numFmtId="0" fontId="0" fillId="0" borderId="0" xfId="0"/>
    <xf numFmtId="0" fontId="9" fillId="0" borderId="0" xfId="0" applyFont="1" applyAlignment="1">
      <alignment horizontal="justify"/>
    </xf>
    <xf numFmtId="0" fontId="10" fillId="0" borderId="15" xfId="0" applyFont="1" applyBorder="1" applyAlignment="1">
      <alignment horizontal="justify" vertical="top" wrapText="1"/>
    </xf>
    <xf numFmtId="0" fontId="10" fillId="0" borderId="16" xfId="0" applyFont="1" applyBorder="1" applyAlignment="1">
      <alignment horizontal="justify" vertical="top" wrapText="1"/>
    </xf>
    <xf numFmtId="0" fontId="11" fillId="0" borderId="15" xfId="0" applyFont="1" applyBorder="1" applyAlignment="1">
      <alignment horizontal="justify" vertical="top" wrapText="1"/>
    </xf>
    <xf numFmtId="0" fontId="12" fillId="0" borderId="16" xfId="0" applyFont="1" applyBorder="1" applyAlignment="1">
      <alignment horizontal="justify" vertical="top" wrapText="1"/>
    </xf>
    <xf numFmtId="164" fontId="13" fillId="0" borderId="16" xfId="0" applyNumberFormat="1" applyFont="1" applyBorder="1" applyAlignment="1">
      <alignment horizontal="justify" vertical="top" wrapText="1"/>
    </xf>
    <xf numFmtId="0" fontId="0" fillId="0" borderId="0" xfId="0" applyFont="1"/>
    <xf numFmtId="0" fontId="8" fillId="0" borderId="1" xfId="0" applyFont="1" applyBorder="1"/>
    <xf numFmtId="164" fontId="0" fillId="0" borderId="2" xfId="0" applyNumberFormat="1" applyFont="1" applyBorder="1"/>
    <xf numFmtId="164" fontId="0" fillId="0" borderId="3" xfId="0" applyNumberFormat="1" applyFont="1" applyBorder="1"/>
    <xf numFmtId="164" fontId="0" fillId="0" borderId="0" xfId="0" applyNumberFormat="1"/>
    <xf numFmtId="164" fontId="8" fillId="0" borderId="4" xfId="0" applyNumberFormat="1" applyFont="1" applyBorder="1"/>
    <xf numFmtId="0" fontId="14" fillId="0" borderId="0" xfId="0" applyFont="1"/>
    <xf numFmtId="0" fontId="14" fillId="0" borderId="5" xfId="0" applyFont="1" applyFill="1" applyBorder="1" applyAlignment="1">
      <alignment horizontal="justify" vertical="top" wrapText="1"/>
    </xf>
    <xf numFmtId="0" fontId="14" fillId="0" borderId="0" xfId="0" applyFont="1" applyFill="1"/>
    <xf numFmtId="0" fontId="16" fillId="0" borderId="5" xfId="0" applyFont="1" applyBorder="1" applyAlignment="1">
      <alignment horizontal="justify" vertical="center" wrapText="1"/>
    </xf>
    <xf numFmtId="0" fontId="14" fillId="0" borderId="5" xfId="0" applyFont="1" applyFill="1" applyBorder="1" applyAlignment="1">
      <alignment horizontal="center" vertical="center" wrapText="1"/>
    </xf>
    <xf numFmtId="0" fontId="14" fillId="0" borderId="6" xfId="0" applyFont="1" applyBorder="1"/>
    <xf numFmtId="0" fontId="14" fillId="0" borderId="0" xfId="0" applyFont="1" applyBorder="1"/>
    <xf numFmtId="0" fontId="14" fillId="0" borderId="7" xfId="0" applyFont="1" applyBorder="1"/>
    <xf numFmtId="0" fontId="17" fillId="0" borderId="5" xfId="0" applyFont="1" applyBorder="1" applyAlignment="1">
      <alignment horizontal="justify" vertical="top" wrapText="1"/>
    </xf>
    <xf numFmtId="0" fontId="17" fillId="0" borderId="5" xfId="0" applyFont="1" applyFill="1" applyBorder="1" applyAlignment="1">
      <alignment horizontal="justify" vertical="top" wrapText="1"/>
    </xf>
    <xf numFmtId="164" fontId="14" fillId="0" borderId="5" xfId="1" applyFont="1" applyFill="1" applyBorder="1" applyAlignment="1">
      <alignment horizontal="center" vertical="center" wrapText="1"/>
    </xf>
    <xf numFmtId="164" fontId="17" fillId="0" borderId="5" xfId="0" applyNumberFormat="1" applyFont="1" applyFill="1" applyBorder="1" applyAlignment="1">
      <alignment horizontal="justify" vertical="top" wrapText="1"/>
    </xf>
    <xf numFmtId="0" fontId="18" fillId="0" borderId="5" xfId="0" applyFont="1" applyFill="1" applyBorder="1" applyAlignment="1">
      <alignment horizontal="justify" vertical="top" wrapText="1"/>
    </xf>
    <xf numFmtId="164" fontId="14" fillId="0" borderId="5" xfId="0" applyNumberFormat="1" applyFont="1" applyFill="1" applyBorder="1" applyAlignment="1">
      <alignment horizontal="center" vertical="center" wrapText="1"/>
    </xf>
    <xf numFmtId="164" fontId="17" fillId="0" borderId="5" xfId="1" applyFont="1" applyFill="1" applyBorder="1" applyAlignment="1">
      <alignment horizontal="justify" vertical="top" wrapText="1"/>
    </xf>
    <xf numFmtId="0" fontId="19" fillId="0" borderId="5" xfId="0" applyFont="1" applyBorder="1" applyAlignment="1">
      <alignment horizontal="justify" wrapText="1"/>
    </xf>
    <xf numFmtId="0" fontId="19" fillId="0" borderId="5" xfId="0" applyFont="1" applyBorder="1" applyAlignment="1">
      <alignment horizontal="center" vertical="center" wrapText="1"/>
    </xf>
    <xf numFmtId="0" fontId="9" fillId="0" borderId="5" xfId="0" applyFont="1" applyBorder="1" applyAlignment="1">
      <alignment horizontal="justify" vertical="top" wrapText="1"/>
    </xf>
    <xf numFmtId="0" fontId="20" fillId="0" borderId="5" xfId="0" applyFont="1" applyBorder="1" applyAlignment="1">
      <alignment horizontal="justify" vertical="top" wrapText="1"/>
    </xf>
    <xf numFmtId="0" fontId="9" fillId="0" borderId="5" xfId="0" applyFont="1" applyBorder="1" applyAlignment="1">
      <alignment horizontal="center" vertical="center" wrapText="1"/>
    </xf>
    <xf numFmtId="0" fontId="21" fillId="0" borderId="5" xfId="0" applyFont="1" applyBorder="1" applyAlignment="1">
      <alignment horizontal="justify" vertical="top" wrapText="1"/>
    </xf>
    <xf numFmtId="0" fontId="19" fillId="0" borderId="5" xfId="0" applyFont="1" applyBorder="1" applyAlignment="1">
      <alignment horizontal="justify" vertical="top" wrapText="1"/>
    </xf>
    <xf numFmtId="0" fontId="22" fillId="0" borderId="5" xfId="0" applyFont="1" applyBorder="1" applyAlignment="1">
      <alignment horizontal="justify" vertical="top" wrapText="1"/>
    </xf>
    <xf numFmtId="0" fontId="0" fillId="0" borderId="5" xfId="0" applyFont="1" applyBorder="1" applyAlignment="1">
      <alignment horizontal="center" vertical="center" wrapText="1"/>
    </xf>
    <xf numFmtId="164" fontId="9" fillId="0" borderId="5" xfId="1" applyFont="1" applyBorder="1" applyAlignment="1">
      <alignment horizontal="center" vertical="center" wrapText="1"/>
    </xf>
    <xf numFmtId="0" fontId="23" fillId="0" borderId="5" xfId="0" applyFont="1" applyBorder="1" applyAlignment="1">
      <alignment horizontal="justify" vertical="top" wrapText="1"/>
    </xf>
    <xf numFmtId="0" fontId="23" fillId="0" borderId="5" xfId="0" applyFont="1" applyBorder="1" applyAlignment="1">
      <alignment horizontal="center" vertical="center" wrapText="1"/>
    </xf>
    <xf numFmtId="164" fontId="23" fillId="0" borderId="5" xfId="1" applyFont="1" applyBorder="1" applyAlignment="1">
      <alignment horizontal="center" vertical="center" wrapText="1"/>
    </xf>
    <xf numFmtId="0" fontId="24" fillId="0" borderId="5" xfId="0" applyFont="1" applyBorder="1" applyAlignment="1">
      <alignment horizontal="justify" vertical="top" wrapText="1"/>
    </xf>
    <xf numFmtId="0" fontId="9" fillId="0" borderId="5" xfId="0" applyFont="1" applyBorder="1" applyAlignment="1">
      <alignment horizontal="justify" wrapText="1"/>
    </xf>
    <xf numFmtId="0" fontId="23" fillId="0" borderId="5" xfId="0" applyFont="1" applyBorder="1" applyAlignment="1">
      <alignment horizontal="justify" wrapText="1"/>
    </xf>
    <xf numFmtId="164" fontId="19" fillId="2" borderId="5" xfId="1" applyFont="1" applyFill="1" applyBorder="1" applyAlignment="1">
      <alignment horizontal="justify" wrapText="1"/>
    </xf>
    <xf numFmtId="0" fontId="0" fillId="0" borderId="5" xfId="0" applyBorder="1" applyAlignment="1">
      <alignment horizontal="center" vertical="center" wrapText="1"/>
    </xf>
    <xf numFmtId="0" fontId="9" fillId="0" borderId="5" xfId="0" applyFont="1" applyBorder="1" applyAlignment="1">
      <alignment horizontal="justify" vertical="top" wrapText="1"/>
    </xf>
    <xf numFmtId="0" fontId="9" fillId="0" borderId="5" xfId="0" applyFont="1" applyBorder="1" applyAlignment="1">
      <alignment horizontal="center" vertical="center" wrapText="1"/>
    </xf>
    <xf numFmtId="0" fontId="14" fillId="0" borderId="5" xfId="0" applyFont="1" applyFill="1" applyBorder="1" applyAlignment="1">
      <alignment horizontal="justify" vertical="top" wrapText="1"/>
    </xf>
    <xf numFmtId="0" fontId="17" fillId="0" borderId="5" xfId="0" applyFont="1" applyFill="1" applyBorder="1" applyAlignment="1">
      <alignment horizontal="justify" vertical="top" wrapText="1"/>
    </xf>
    <xf numFmtId="0" fontId="23" fillId="0" borderId="5" xfId="0" applyFont="1" applyBorder="1" applyAlignment="1">
      <alignment horizontal="center" vertical="center" wrapText="1"/>
    </xf>
    <xf numFmtId="0" fontId="9" fillId="0" borderId="5" xfId="0" applyFont="1" applyBorder="1" applyAlignment="1">
      <alignment horizontal="center" vertical="center" wrapText="1"/>
    </xf>
    <xf numFmtId="0" fontId="9" fillId="0" borderId="5" xfId="0" applyFont="1" applyBorder="1" applyAlignment="1">
      <alignment horizontal="justify" vertical="top" wrapText="1"/>
    </xf>
    <xf numFmtId="0" fontId="19" fillId="0" borderId="5" xfId="0" applyFont="1" applyBorder="1" applyAlignment="1">
      <alignment horizontal="justify" vertical="top" wrapText="1"/>
    </xf>
    <xf numFmtId="0" fontId="9" fillId="0" borderId="5" xfId="0" applyFont="1" applyBorder="1" applyAlignment="1">
      <alignment horizontal="justify" vertical="top" wrapText="1"/>
    </xf>
    <xf numFmtId="0" fontId="20" fillId="0" borderId="5" xfId="0" applyFont="1" applyBorder="1"/>
    <xf numFmtId="0" fontId="9" fillId="0" borderId="5" xfId="0" applyFont="1" applyBorder="1"/>
    <xf numFmtId="2" fontId="9" fillId="0" borderId="5" xfId="0" applyNumberFormat="1" applyFont="1" applyBorder="1" applyAlignment="1">
      <alignment horizontal="right" vertical="center" wrapText="1"/>
    </xf>
    <xf numFmtId="0" fontId="9" fillId="0" borderId="5" xfId="0" applyFont="1" applyBorder="1" applyAlignment="1">
      <alignment horizontal="justify" vertical="top" wrapText="1"/>
    </xf>
    <xf numFmtId="0" fontId="9" fillId="0" borderId="5" xfId="0" applyFont="1" applyBorder="1" applyAlignment="1">
      <alignment horizontal="center" vertical="center" wrapText="1"/>
    </xf>
    <xf numFmtId="0" fontId="14" fillId="0" borderId="5" xfId="0" applyFont="1" applyBorder="1" applyAlignment="1">
      <alignment horizontal="justify" vertical="top" wrapText="1"/>
    </xf>
    <xf numFmtId="0" fontId="8" fillId="0" borderId="0" xfId="0" applyFont="1" applyFill="1"/>
    <xf numFmtId="0" fontId="14" fillId="0" borderId="5" xfId="0" applyFont="1" applyFill="1" applyBorder="1" applyAlignment="1">
      <alignment horizontal="justify" vertical="top" wrapText="1"/>
    </xf>
    <xf numFmtId="0" fontId="19" fillId="0" borderId="5" xfId="0" applyFont="1" applyBorder="1" applyAlignment="1">
      <alignment horizontal="justify" vertical="top" wrapText="1"/>
    </xf>
    <xf numFmtId="0" fontId="9" fillId="0" borderId="5" xfId="0" applyFont="1" applyBorder="1" applyAlignment="1">
      <alignment horizontal="justify" vertical="top" wrapText="1"/>
    </xf>
    <xf numFmtId="0" fontId="16" fillId="0" borderId="20" xfId="0" applyFont="1" applyBorder="1" applyAlignment="1">
      <alignment horizontal="justify" vertical="center" wrapText="1"/>
    </xf>
    <xf numFmtId="0" fontId="16" fillId="0" borderId="0" xfId="0" applyFont="1" applyAlignment="1">
      <alignment horizontal="justify" vertical="center"/>
    </xf>
    <xf numFmtId="0" fontId="16" fillId="0" borderId="5" xfId="0" applyFont="1" applyBorder="1" applyAlignment="1">
      <alignment horizontal="justify" vertical="center"/>
    </xf>
    <xf numFmtId="0" fontId="17" fillId="0" borderId="5" xfId="0" applyFont="1" applyBorder="1" applyAlignment="1">
      <alignment horizontal="justify" vertical="top" wrapText="1"/>
    </xf>
    <xf numFmtId="0" fontId="14" fillId="0" borderId="5" xfId="0" applyFont="1" applyFill="1" applyBorder="1" applyAlignment="1">
      <alignment horizontal="justify" vertical="top" wrapText="1"/>
    </xf>
    <xf numFmtId="0" fontId="17" fillId="0" borderId="5" xfId="0" applyFont="1" applyFill="1" applyBorder="1" applyAlignment="1">
      <alignment horizontal="justify" vertical="top" wrapText="1"/>
    </xf>
    <xf numFmtId="0" fontId="17" fillId="0" borderId="5" xfId="0" applyFont="1" applyBorder="1" applyAlignment="1">
      <alignment horizontal="justify" vertical="top" wrapText="1"/>
    </xf>
    <xf numFmtId="164" fontId="14" fillId="0" borderId="5" xfId="1" applyFont="1" applyFill="1" applyBorder="1" applyAlignment="1">
      <alignment horizontal="justify" vertical="top" wrapText="1"/>
    </xf>
    <xf numFmtId="164" fontId="14" fillId="0" borderId="5" xfId="0" applyNumberFormat="1" applyFont="1" applyFill="1" applyBorder="1" applyAlignment="1">
      <alignment horizontal="justify" vertical="top" wrapText="1"/>
    </xf>
    <xf numFmtId="0" fontId="15" fillId="0" borderId="21" xfId="0" applyFont="1" applyBorder="1" applyAlignment="1">
      <alignment horizontal="justify" vertical="top" wrapText="1"/>
    </xf>
    <xf numFmtId="0" fontId="29" fillId="0" borderId="21" xfId="0" applyFont="1" applyBorder="1" applyAlignment="1">
      <alignment horizontal="justify" vertical="top" wrapText="1"/>
    </xf>
    <xf numFmtId="0" fontId="0" fillId="0" borderId="22" xfId="0" applyFont="1" applyBorder="1" applyAlignment="1">
      <alignment horizontal="center"/>
    </xf>
    <xf numFmtId="164" fontId="0" fillId="0" borderId="20" xfId="0" applyNumberFormat="1" applyFont="1" applyBorder="1"/>
    <xf numFmtId="0" fontId="0" fillId="0" borderId="23" xfId="0" applyBorder="1" applyAlignment="1">
      <alignment horizontal="left"/>
    </xf>
    <xf numFmtId="0" fontId="14" fillId="0" borderId="5" xfId="0" applyFont="1" applyFill="1" applyBorder="1" applyAlignment="1">
      <alignment horizontal="justify" vertical="top" wrapText="1"/>
    </xf>
    <xf numFmtId="0" fontId="17" fillId="0" borderId="5" xfId="0" applyFont="1" applyFill="1" applyBorder="1" applyAlignment="1">
      <alignment horizontal="justify" vertical="top" wrapText="1"/>
    </xf>
    <xf numFmtId="0" fontId="14" fillId="0" borderId="5" xfId="0" applyFont="1" applyFill="1" applyBorder="1" applyAlignment="1">
      <alignment horizontal="justify" vertical="top" wrapText="1"/>
    </xf>
    <xf numFmtId="164" fontId="14" fillId="0" borderId="5" xfId="0" applyNumberFormat="1" applyFont="1" applyFill="1" applyBorder="1" applyAlignment="1">
      <alignment horizontal="justify" vertical="top" wrapText="1"/>
    </xf>
    <xf numFmtId="0" fontId="17" fillId="0" borderId="5" xfId="0" applyFont="1" applyFill="1" applyBorder="1" applyAlignment="1">
      <alignment horizontal="justify" vertical="top" wrapText="1"/>
    </xf>
    <xf numFmtId="0" fontId="14" fillId="0" borderId="0" xfId="0" applyFont="1" applyAlignment="1">
      <alignment horizontal="center" vertical="center"/>
    </xf>
    <xf numFmtId="0" fontId="17" fillId="0" borderId="5" xfId="0" applyFont="1" applyFill="1" applyBorder="1" applyAlignment="1">
      <alignment wrapText="1"/>
    </xf>
    <xf numFmtId="0" fontId="14" fillId="0" borderId="5" xfId="0" applyFont="1" applyFill="1" applyBorder="1" applyAlignment="1">
      <alignment wrapText="1"/>
    </xf>
    <xf numFmtId="2" fontId="14" fillId="0" borderId="5" xfId="0" applyNumberFormat="1"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5" xfId="0" applyFont="1" applyBorder="1" applyAlignment="1">
      <alignment horizontal="justify" vertical="top" wrapText="1"/>
    </xf>
    <xf numFmtId="0" fontId="19" fillId="0" borderId="5" xfId="0" applyFont="1" applyBorder="1" applyAlignment="1">
      <alignment horizontal="justify" vertical="top" wrapText="1"/>
    </xf>
    <xf numFmtId="0" fontId="14" fillId="0" borderId="5" xfId="0" applyFont="1" applyFill="1" applyBorder="1" applyAlignment="1">
      <alignment horizontal="justify" vertical="top" wrapText="1"/>
    </xf>
    <xf numFmtId="0" fontId="17" fillId="0" borderId="5" xfId="0" applyFont="1" applyFill="1" applyBorder="1" applyAlignment="1">
      <alignment horizontal="justify" vertical="top" wrapText="1"/>
    </xf>
    <xf numFmtId="0" fontId="17" fillId="0" borderId="5" xfId="0" applyFont="1" applyFill="1" applyBorder="1" applyAlignment="1">
      <alignment horizontal="justify" vertical="top" wrapText="1"/>
    </xf>
    <xf numFmtId="0" fontId="16" fillId="0" borderId="5" xfId="0" applyFont="1" applyBorder="1" applyAlignment="1">
      <alignment wrapText="1"/>
    </xf>
    <xf numFmtId="0" fontId="25" fillId="0" borderId="5" xfId="0" applyFont="1" applyBorder="1" applyAlignment="1">
      <alignment vertical="center" wrapText="1"/>
    </xf>
    <xf numFmtId="43" fontId="0" fillId="0" borderId="0" xfId="0" applyNumberFormat="1"/>
    <xf numFmtId="0" fontId="8" fillId="0" borderId="8" xfId="0" applyFont="1" applyBorder="1" applyAlignment="1">
      <alignment horizontal="center" wrapText="1"/>
    </xf>
    <xf numFmtId="0" fontId="8" fillId="0" borderId="9" xfId="0" applyFont="1" applyBorder="1" applyAlignment="1">
      <alignment horizontal="center" wrapText="1"/>
    </xf>
    <xf numFmtId="0" fontId="0" fillId="0" borderId="10" xfId="0" applyFont="1" applyBorder="1" applyAlignment="1">
      <alignment horizontal="center" wrapText="1"/>
    </xf>
    <xf numFmtId="0" fontId="0" fillId="0" borderId="11" xfId="0" applyFont="1" applyBorder="1" applyAlignment="1">
      <alignment horizontal="center" wrapText="1"/>
    </xf>
    <xf numFmtId="0" fontId="0" fillId="0" borderId="12" xfId="0" applyFont="1" applyBorder="1" applyAlignment="1">
      <alignment horizontal="center"/>
    </xf>
    <xf numFmtId="0" fontId="0" fillId="0" borderId="13" xfId="0" applyFont="1" applyBorder="1" applyAlignment="1">
      <alignment horizontal="center"/>
    </xf>
    <xf numFmtId="0" fontId="8" fillId="0" borderId="8" xfId="0" applyFont="1" applyBorder="1" applyAlignment="1">
      <alignment horizontal="center"/>
    </xf>
    <xf numFmtId="0" fontId="8" fillId="0" borderId="14" xfId="0" applyFont="1" applyBorder="1" applyAlignment="1">
      <alignment horizontal="center"/>
    </xf>
    <xf numFmtId="0" fontId="25" fillId="0" borderId="5" xfId="0" applyFont="1" applyBorder="1" applyAlignment="1">
      <alignment horizontal="justify" vertical="top" wrapText="1"/>
    </xf>
    <xf numFmtId="0" fontId="17" fillId="0" borderId="5" xfId="0" applyFont="1" applyBorder="1" applyAlignment="1">
      <alignment horizontal="justify" vertical="top" wrapText="1"/>
    </xf>
    <xf numFmtId="164" fontId="14" fillId="0" borderId="5" xfId="1" applyFont="1" applyFill="1" applyBorder="1" applyAlignment="1">
      <alignment horizontal="justify" vertical="top" wrapText="1"/>
    </xf>
    <xf numFmtId="0" fontId="14" fillId="0" borderId="5" xfId="0" applyFont="1" applyFill="1" applyBorder="1" applyAlignment="1">
      <alignment horizontal="justify" vertical="top" wrapText="1"/>
    </xf>
    <xf numFmtId="164" fontId="14" fillId="0" borderId="5" xfId="0" applyNumberFormat="1" applyFont="1" applyFill="1" applyBorder="1" applyAlignment="1">
      <alignment horizontal="justify" vertical="top" wrapText="1"/>
    </xf>
    <xf numFmtId="0" fontId="1" fillId="0" borderId="5" xfId="0" applyFont="1" applyFill="1" applyBorder="1" applyAlignment="1">
      <alignment horizontal="justify" vertical="top" wrapText="1"/>
    </xf>
    <xf numFmtId="0" fontId="17" fillId="0" borderId="5" xfId="0" applyFont="1" applyFill="1" applyBorder="1" applyAlignment="1">
      <alignment horizontal="justify" vertical="top" wrapText="1"/>
    </xf>
    <xf numFmtId="164" fontId="23" fillId="0" borderId="5" xfId="1" applyFont="1" applyBorder="1" applyAlignment="1">
      <alignment horizontal="center" vertical="center" wrapText="1"/>
    </xf>
    <xf numFmtId="0" fontId="23" fillId="0" borderId="5" xfId="0" applyFont="1" applyBorder="1" applyAlignment="1">
      <alignment horizontal="center" vertical="center" wrapText="1"/>
    </xf>
    <xf numFmtId="0" fontId="9" fillId="0" borderId="5" xfId="0" applyFont="1" applyBorder="1" applyAlignment="1">
      <alignment horizontal="center" vertical="center" wrapText="1"/>
    </xf>
    <xf numFmtId="0" fontId="21" fillId="0" borderId="5" xfId="0" applyFont="1" applyBorder="1" applyAlignment="1">
      <alignment horizontal="center" vertical="top" wrapText="1"/>
    </xf>
    <xf numFmtId="0" fontId="9" fillId="0" borderId="5" xfId="0" applyFont="1" applyBorder="1" applyAlignment="1">
      <alignment horizontal="justify" vertical="top" wrapText="1"/>
    </xf>
    <xf numFmtId="0" fontId="23" fillId="0" borderId="5" xfId="0" applyFont="1" applyBorder="1" applyAlignment="1">
      <alignment horizontal="justify" vertical="top" wrapText="1"/>
    </xf>
    <xf numFmtId="0" fontId="20" fillId="0" borderId="5" xfId="0" applyFont="1" applyBorder="1" applyAlignment="1">
      <alignment horizontal="justify" wrapText="1"/>
    </xf>
    <xf numFmtId="0" fontId="21" fillId="0" borderId="5" xfId="0" applyFont="1" applyBorder="1" applyAlignment="1">
      <alignment horizontal="center" vertical="top"/>
    </xf>
    <xf numFmtId="164" fontId="26" fillId="0" borderId="17" xfId="0" applyNumberFormat="1" applyFont="1" applyBorder="1" applyAlignment="1">
      <alignment horizontal="justify" vertical="top" wrapText="1"/>
    </xf>
    <xf numFmtId="0" fontId="26" fillId="0" borderId="18" xfId="0" applyFont="1" applyBorder="1" applyAlignment="1">
      <alignment horizontal="justify" vertical="top" wrapText="1"/>
    </xf>
    <xf numFmtId="0" fontId="26" fillId="0" borderId="19" xfId="0" applyFont="1" applyBorder="1" applyAlignment="1">
      <alignment horizontal="justify" vertical="top" wrapText="1"/>
    </xf>
    <xf numFmtId="0" fontId="27" fillId="0" borderId="17" xfId="0" applyFont="1" applyBorder="1" applyAlignment="1">
      <alignment horizontal="justify" vertical="top" wrapText="1"/>
    </xf>
    <xf numFmtId="0" fontId="27" fillId="0" borderId="18" xfId="0" applyFont="1" applyBorder="1" applyAlignment="1">
      <alignment horizontal="justify" vertical="top" wrapText="1"/>
    </xf>
    <xf numFmtId="0" fontId="27" fillId="0" borderId="19" xfId="0" applyFont="1" applyBorder="1" applyAlignment="1">
      <alignment horizontal="justify" vertical="top" wrapText="1"/>
    </xf>
    <xf numFmtId="0" fontId="9" fillId="0" borderId="5" xfId="0" applyFont="1" applyBorder="1" applyAlignment="1">
      <alignment horizontal="center" vertical="top"/>
    </xf>
    <xf numFmtId="0" fontId="19" fillId="0" borderId="5" xfId="0" applyFont="1" applyBorder="1" applyAlignment="1">
      <alignment horizontal="justify" wrapText="1"/>
    </xf>
    <xf numFmtId="0" fontId="20" fillId="0" borderId="5" xfId="0" applyFont="1" applyBorder="1" applyAlignment="1">
      <alignment horizontal="justify" vertical="top" wrapText="1"/>
    </xf>
    <xf numFmtId="0" fontId="19" fillId="0" borderId="5" xfId="0" applyFont="1" applyBorder="1" applyAlignment="1">
      <alignment horizontal="justify" vertical="top"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27</xdr:row>
      <xdr:rowOff>0</xdr:rowOff>
    </xdr:from>
    <xdr:to>
      <xdr:col>0</xdr:col>
      <xdr:colOff>485775</xdr:colOff>
      <xdr:row>27</xdr:row>
      <xdr:rowOff>1028700</xdr:rowOff>
    </xdr:to>
    <xdr:sp macro="" textlink="">
      <xdr:nvSpPr>
        <xdr:cNvPr id="2579" name="Text Box 19032"/>
        <xdr:cNvSpPr txBox="1">
          <a:spLocks noChangeArrowheads="1"/>
        </xdr:cNvSpPr>
      </xdr:nvSpPr>
      <xdr:spPr bwMode="auto">
        <a:xfrm>
          <a:off x="0" y="9486900"/>
          <a:ext cx="485775" cy="857250"/>
        </a:xfrm>
        <a:prstGeom prst="rect">
          <a:avLst/>
        </a:prstGeom>
        <a:noFill/>
        <a:ln w="9525">
          <a:noFill/>
          <a:round/>
          <a:headEnd/>
          <a:tailEnd/>
        </a:ln>
      </xdr:spPr>
    </xdr:sp>
    <xdr:clientData/>
  </xdr:twoCellAnchor>
  <xdr:twoCellAnchor>
    <xdr:from>
      <xdr:col>0</xdr:col>
      <xdr:colOff>142875</xdr:colOff>
      <xdr:row>134</xdr:row>
      <xdr:rowOff>219075</xdr:rowOff>
    </xdr:from>
    <xdr:to>
      <xdr:col>1</xdr:col>
      <xdr:colOff>19050</xdr:colOff>
      <xdr:row>134</xdr:row>
      <xdr:rowOff>885825</xdr:rowOff>
    </xdr:to>
    <xdr:sp macro="" textlink="">
      <xdr:nvSpPr>
        <xdr:cNvPr id="2580" name="Text Box 19030"/>
        <xdr:cNvSpPr txBox="1">
          <a:spLocks noChangeArrowheads="1"/>
        </xdr:cNvSpPr>
      </xdr:nvSpPr>
      <xdr:spPr bwMode="auto">
        <a:xfrm>
          <a:off x="142875" y="46939200"/>
          <a:ext cx="485775" cy="295275"/>
        </a:xfrm>
        <a:prstGeom prst="rect">
          <a:avLst/>
        </a:prstGeom>
        <a:noFill/>
        <a:ln w="9525">
          <a:no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tabSelected="1" view="pageBreakPreview" zoomScale="115" zoomScaleSheetLayoutView="115" workbookViewId="0">
      <selection activeCell="A4" sqref="A4:B4"/>
    </sheetView>
  </sheetViews>
  <sheetFormatPr defaultRowHeight="15" x14ac:dyDescent="0.25"/>
  <cols>
    <col min="1" max="1" width="18.42578125" customWidth="1"/>
    <col min="2" max="2" width="28.42578125" customWidth="1"/>
    <col min="3" max="3" width="22.140625" customWidth="1"/>
  </cols>
  <sheetData>
    <row r="1" spans="1:4" x14ac:dyDescent="0.25">
      <c r="A1" s="7"/>
      <c r="B1" s="61" t="s">
        <v>192</v>
      </c>
      <c r="C1" s="7"/>
    </row>
    <row r="2" spans="1:4" ht="15.75" thickBot="1" x14ac:dyDescent="0.3">
      <c r="A2" s="7"/>
      <c r="B2" s="7"/>
      <c r="C2" s="7"/>
    </row>
    <row r="3" spans="1:4" ht="15.75" thickBot="1" x14ac:dyDescent="0.3">
      <c r="A3" s="103" t="s">
        <v>126</v>
      </c>
      <c r="B3" s="104"/>
      <c r="C3" s="8" t="s">
        <v>123</v>
      </c>
    </row>
    <row r="4" spans="1:4" x14ac:dyDescent="0.25">
      <c r="A4" s="99" t="s">
        <v>172</v>
      </c>
      <c r="B4" s="100"/>
      <c r="C4" s="9">
        <f>Interior!H41</f>
        <v>780025</v>
      </c>
      <c r="D4" s="11"/>
    </row>
    <row r="5" spans="1:4" ht="15.75" thickBot="1" x14ac:dyDescent="0.3">
      <c r="A5" s="101" t="s">
        <v>122</v>
      </c>
      <c r="B5" s="102"/>
      <c r="C5" s="10">
        <f>Electrical!B167</f>
        <v>321365</v>
      </c>
      <c r="D5" s="11"/>
    </row>
    <row r="6" spans="1:4" ht="15.75" thickBot="1" x14ac:dyDescent="0.3">
      <c r="A6" s="76"/>
      <c r="B6" s="78" t="s">
        <v>169</v>
      </c>
      <c r="C6" s="77">
        <f>'AC low side'!H7</f>
        <v>43650</v>
      </c>
      <c r="D6" s="11"/>
    </row>
    <row r="7" spans="1:4" ht="15.75" thickBot="1" x14ac:dyDescent="0.3">
      <c r="A7" s="97" t="s">
        <v>124</v>
      </c>
      <c r="B7" s="98"/>
      <c r="C7" s="12">
        <f>SUM(C4:C6)</f>
        <v>1145040</v>
      </c>
      <c r="D7" s="11"/>
    </row>
    <row r="8" spans="1:4" x14ac:dyDescent="0.25">
      <c r="C8" s="96"/>
    </row>
    <row r="9" spans="1:4" x14ac:dyDescent="0.25">
      <c r="C9" s="11"/>
    </row>
  </sheetData>
  <mergeCells count="4">
    <mergeCell ref="A7:B7"/>
    <mergeCell ref="A4:B4"/>
    <mergeCell ref="A5:B5"/>
    <mergeCell ref="A3:B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1"/>
  <sheetViews>
    <sheetView view="pageBreakPreview" zoomScaleSheetLayoutView="100" workbookViewId="0">
      <selection activeCell="D4" sqref="D4"/>
    </sheetView>
  </sheetViews>
  <sheetFormatPr defaultRowHeight="15" x14ac:dyDescent="0.25"/>
  <cols>
    <col min="1" max="1" width="5.5703125" style="13" customWidth="1"/>
    <col min="2" max="2" width="62.42578125" style="13" hidden="1" customWidth="1"/>
    <col min="3" max="3" width="18.5703125" style="13" hidden="1" customWidth="1"/>
    <col min="4" max="4" width="83" style="13" customWidth="1"/>
    <col min="5" max="5" width="12.140625" style="13" customWidth="1"/>
    <col min="6" max="6" width="11.140625" style="13" customWidth="1"/>
    <col min="7" max="7" width="11.5703125" style="13" customWidth="1"/>
    <col min="8" max="8" width="16.140625" style="13" customWidth="1"/>
    <col min="9" max="9" width="17.42578125" style="13" customWidth="1"/>
    <col min="10" max="16384" width="9.140625" style="13"/>
  </cols>
  <sheetData>
    <row r="1" spans="1:8" x14ac:dyDescent="0.25">
      <c r="A1" s="18"/>
      <c r="B1" s="19"/>
      <c r="C1" s="19"/>
      <c r="D1" s="19"/>
      <c r="E1" s="19"/>
      <c r="F1" s="19"/>
      <c r="G1" s="19"/>
      <c r="H1" s="20"/>
    </row>
    <row r="2" spans="1:8" ht="19.5" customHeight="1" x14ac:dyDescent="0.25">
      <c r="A2" s="105" t="s">
        <v>127</v>
      </c>
      <c r="B2" s="105"/>
      <c r="C2" s="105"/>
      <c r="D2" s="105"/>
      <c r="E2" s="105"/>
      <c r="F2" s="105"/>
      <c r="G2" s="105"/>
      <c r="H2" s="105"/>
    </row>
    <row r="3" spans="1:8" ht="30.75" customHeight="1" x14ac:dyDescent="0.25">
      <c r="A3" s="21" t="s">
        <v>0</v>
      </c>
      <c r="B3" s="106" t="s">
        <v>1</v>
      </c>
      <c r="C3" s="106"/>
      <c r="D3" s="106"/>
      <c r="E3" s="21" t="s">
        <v>2</v>
      </c>
      <c r="F3" s="21" t="s">
        <v>3</v>
      </c>
      <c r="G3" s="21" t="s">
        <v>4</v>
      </c>
      <c r="H3" s="21" t="s">
        <v>5</v>
      </c>
    </row>
    <row r="4" spans="1:8" ht="191.25" customHeight="1" x14ac:dyDescent="0.25">
      <c r="A4" s="68">
        <v>1</v>
      </c>
      <c r="B4" s="68"/>
      <c r="C4" s="68"/>
      <c r="D4" s="60" t="s">
        <v>178</v>
      </c>
      <c r="E4" s="60">
        <v>1</v>
      </c>
      <c r="F4" s="60" t="s">
        <v>143</v>
      </c>
      <c r="G4" s="60">
        <v>6000</v>
      </c>
      <c r="H4" s="60">
        <f>E4*G4</f>
        <v>6000</v>
      </c>
    </row>
    <row r="5" spans="1:8" ht="135.75" customHeight="1" x14ac:dyDescent="0.25">
      <c r="A5" s="22">
        <v>5</v>
      </c>
      <c r="B5" s="110" t="s">
        <v>145</v>
      </c>
      <c r="C5" s="108"/>
      <c r="D5" s="108"/>
      <c r="E5" s="69"/>
      <c r="F5" s="69"/>
      <c r="G5" s="69"/>
      <c r="H5" s="69"/>
    </row>
    <row r="6" spans="1:8" ht="171.75" customHeight="1" x14ac:dyDescent="0.25">
      <c r="A6" s="70" t="s">
        <v>164</v>
      </c>
      <c r="B6" s="110" t="s">
        <v>137</v>
      </c>
      <c r="C6" s="108"/>
      <c r="D6" s="108"/>
      <c r="E6" s="72">
        <v>450</v>
      </c>
      <c r="F6" s="69">
        <f>12.17*7.25</f>
        <v>88.232500000000002</v>
      </c>
      <c r="G6" s="72">
        <v>90</v>
      </c>
      <c r="H6" s="73">
        <f>E6*G6</f>
        <v>40500</v>
      </c>
    </row>
    <row r="7" spans="1:8" ht="30" customHeight="1" x14ac:dyDescent="0.25">
      <c r="A7" s="111" t="s">
        <v>165</v>
      </c>
      <c r="B7" s="111" t="s">
        <v>129</v>
      </c>
      <c r="C7" s="111"/>
      <c r="D7" s="111"/>
      <c r="E7" s="107">
        <v>400</v>
      </c>
      <c r="F7" s="108" t="s">
        <v>9</v>
      </c>
      <c r="G7" s="107">
        <v>110</v>
      </c>
      <c r="H7" s="109">
        <f>E7*G7</f>
        <v>44000</v>
      </c>
    </row>
    <row r="8" spans="1:8" ht="15" customHeight="1" x14ac:dyDescent="0.25">
      <c r="A8" s="111"/>
      <c r="B8" s="108" t="s">
        <v>17</v>
      </c>
      <c r="C8" s="108"/>
      <c r="D8" s="108"/>
      <c r="E8" s="107"/>
      <c r="F8" s="108"/>
      <c r="G8" s="107"/>
      <c r="H8" s="108"/>
    </row>
    <row r="9" spans="1:8" ht="114.75" customHeight="1" x14ac:dyDescent="0.25">
      <c r="A9" s="111"/>
      <c r="B9" s="108" t="s">
        <v>18</v>
      </c>
      <c r="C9" s="108"/>
      <c r="D9" s="108"/>
      <c r="E9" s="107"/>
      <c r="F9" s="108"/>
      <c r="G9" s="107"/>
      <c r="H9" s="108"/>
    </row>
    <row r="10" spans="1:8" ht="19.5" customHeight="1" x14ac:dyDescent="0.25">
      <c r="A10" s="81"/>
      <c r="B10" s="81"/>
      <c r="C10" s="81"/>
      <c r="D10" s="81"/>
      <c r="E10" s="81"/>
      <c r="F10" s="81"/>
      <c r="G10" s="81"/>
      <c r="H10" s="82"/>
    </row>
    <row r="11" spans="1:8" ht="49.5" customHeight="1" x14ac:dyDescent="0.25">
      <c r="A11" s="22">
        <v>6</v>
      </c>
      <c r="B11" s="111" t="s">
        <v>148</v>
      </c>
      <c r="C11" s="111"/>
      <c r="D11" s="111"/>
      <c r="E11" s="69"/>
      <c r="F11" s="69"/>
      <c r="G11" s="69"/>
      <c r="H11" s="69"/>
    </row>
    <row r="12" spans="1:8" ht="201" customHeight="1" x14ac:dyDescent="0.25">
      <c r="A12" s="22"/>
      <c r="B12" s="108" t="s">
        <v>149</v>
      </c>
      <c r="C12" s="108"/>
      <c r="D12" s="108"/>
      <c r="E12" s="23"/>
      <c r="F12" s="17"/>
      <c r="G12" s="23"/>
      <c r="H12" s="23"/>
    </row>
    <row r="13" spans="1:8" ht="162" customHeight="1" thickBot="1" x14ac:dyDescent="0.3">
      <c r="A13" s="22" t="s">
        <v>6</v>
      </c>
      <c r="B13" s="14"/>
      <c r="C13" s="14"/>
      <c r="D13" s="65" t="s">
        <v>160</v>
      </c>
      <c r="E13" s="23">
        <f>35*9</f>
        <v>315</v>
      </c>
      <c r="F13" s="17" t="s">
        <v>9</v>
      </c>
      <c r="G13" s="23">
        <v>285</v>
      </c>
      <c r="H13" s="23">
        <f t="shared" ref="H13:H15" si="0">E13*G13</f>
        <v>89775</v>
      </c>
    </row>
    <row r="14" spans="1:8" ht="109.5" customHeight="1" x14ac:dyDescent="0.25">
      <c r="A14" s="22" t="s">
        <v>7</v>
      </c>
      <c r="B14" s="14"/>
      <c r="C14" s="14"/>
      <c r="D14" s="62" t="s">
        <v>162</v>
      </c>
      <c r="E14" s="23">
        <f>4*4*4</f>
        <v>64</v>
      </c>
      <c r="F14" s="17" t="s">
        <v>9</v>
      </c>
      <c r="G14" s="23">
        <v>250</v>
      </c>
      <c r="H14" s="23">
        <f t="shared" si="0"/>
        <v>16000</v>
      </c>
    </row>
    <row r="15" spans="1:8" ht="93.75" customHeight="1" thickBot="1" x14ac:dyDescent="0.3">
      <c r="A15" s="22" t="s">
        <v>8</v>
      </c>
      <c r="B15" s="14"/>
      <c r="C15" s="14"/>
      <c r="D15" s="65" t="s">
        <v>150</v>
      </c>
      <c r="E15" s="23">
        <v>300</v>
      </c>
      <c r="F15" s="17" t="s">
        <v>9</v>
      </c>
      <c r="G15" s="23">
        <v>170</v>
      </c>
      <c r="H15" s="23">
        <f t="shared" si="0"/>
        <v>51000</v>
      </c>
    </row>
    <row r="16" spans="1:8" ht="93.75" customHeight="1" x14ac:dyDescent="0.25">
      <c r="A16" s="80" t="s">
        <v>10</v>
      </c>
      <c r="B16" s="79"/>
      <c r="C16" s="79"/>
      <c r="D16" s="79" t="s">
        <v>173</v>
      </c>
      <c r="E16" s="84">
        <v>90</v>
      </c>
      <c r="F16" s="17" t="s">
        <v>9</v>
      </c>
      <c r="G16" s="23">
        <v>280</v>
      </c>
      <c r="H16" s="23">
        <f>E16*G16</f>
        <v>25200</v>
      </c>
    </row>
    <row r="17" spans="1:8" ht="69" customHeight="1" x14ac:dyDescent="0.25">
      <c r="A17" s="80" t="s">
        <v>11</v>
      </c>
      <c r="B17" s="79"/>
      <c r="C17" s="79"/>
      <c r="D17" s="79" t="s">
        <v>174</v>
      </c>
      <c r="E17" s="23">
        <v>25</v>
      </c>
      <c r="F17" s="17" t="s">
        <v>9</v>
      </c>
      <c r="G17" s="23">
        <v>300</v>
      </c>
      <c r="H17" s="23">
        <f t="shared" ref="H17:H19" si="1">E17*G17</f>
        <v>7500</v>
      </c>
    </row>
    <row r="18" spans="1:8" ht="93.75" customHeight="1" x14ac:dyDescent="0.25">
      <c r="A18" s="80" t="s">
        <v>13</v>
      </c>
      <c r="B18" s="111" t="s">
        <v>175</v>
      </c>
      <c r="C18" s="111"/>
      <c r="D18" s="111"/>
      <c r="E18" s="23">
        <v>150</v>
      </c>
      <c r="F18" s="17" t="s">
        <v>9</v>
      </c>
      <c r="G18" s="17">
        <v>400</v>
      </c>
      <c r="H18" s="23">
        <f t="shared" si="1"/>
        <v>60000</v>
      </c>
    </row>
    <row r="19" spans="1:8" ht="93.75" customHeight="1" x14ac:dyDescent="0.25">
      <c r="A19" s="80" t="s">
        <v>14</v>
      </c>
      <c r="B19" s="80"/>
      <c r="C19" s="80"/>
      <c r="D19" s="79" t="s">
        <v>176</v>
      </c>
      <c r="E19" s="23">
        <v>300</v>
      </c>
      <c r="F19" s="17" t="s">
        <v>9</v>
      </c>
      <c r="G19" s="17">
        <v>160</v>
      </c>
      <c r="H19" s="23">
        <f t="shared" si="1"/>
        <v>48000</v>
      </c>
    </row>
    <row r="20" spans="1:8" ht="30" customHeight="1" x14ac:dyDescent="0.25">
      <c r="A20" s="22">
        <v>7</v>
      </c>
      <c r="B20" s="22"/>
      <c r="C20" s="22"/>
      <c r="D20" s="25" t="s">
        <v>131</v>
      </c>
      <c r="E20" s="23"/>
      <c r="F20" s="17"/>
      <c r="G20" s="17"/>
      <c r="H20" s="23"/>
    </row>
    <row r="21" spans="1:8" ht="35.25" customHeight="1" x14ac:dyDescent="0.25">
      <c r="A21" s="22" t="s">
        <v>6</v>
      </c>
      <c r="B21" s="111" t="s">
        <v>163</v>
      </c>
      <c r="C21" s="111"/>
      <c r="D21" s="111"/>
      <c r="E21" s="23">
        <v>2</v>
      </c>
      <c r="F21" s="17" t="s">
        <v>15</v>
      </c>
      <c r="G21" s="23">
        <v>14000</v>
      </c>
      <c r="H21" s="26">
        <f>E21*G21</f>
        <v>28000</v>
      </c>
    </row>
    <row r="22" spans="1:8" ht="15.75" customHeight="1" x14ac:dyDescent="0.25">
      <c r="A22" s="22"/>
      <c r="B22" s="108" t="s">
        <v>19</v>
      </c>
      <c r="C22" s="108"/>
      <c r="D22" s="108"/>
      <c r="E22" s="23"/>
      <c r="F22" s="17"/>
      <c r="G22" s="17"/>
      <c r="H22" s="17"/>
    </row>
    <row r="23" spans="1:8" ht="15.75" customHeight="1" x14ac:dyDescent="0.25">
      <c r="A23" s="22"/>
      <c r="B23" s="108" t="s">
        <v>20</v>
      </c>
      <c r="C23" s="108"/>
      <c r="D23" s="108"/>
      <c r="E23" s="23"/>
      <c r="F23" s="17"/>
      <c r="G23" s="17"/>
      <c r="H23" s="17"/>
    </row>
    <row r="24" spans="1:8" ht="15.75" customHeight="1" x14ac:dyDescent="0.25">
      <c r="A24" s="22"/>
      <c r="B24" s="108" t="s">
        <v>151</v>
      </c>
      <c r="C24" s="108"/>
      <c r="D24" s="108"/>
      <c r="E24" s="23"/>
      <c r="F24" s="17"/>
      <c r="G24" s="17"/>
      <c r="H24" s="17"/>
    </row>
    <row r="25" spans="1:8" ht="15.75" customHeight="1" x14ac:dyDescent="0.25">
      <c r="A25" s="22"/>
      <c r="B25" s="108" t="s">
        <v>21</v>
      </c>
      <c r="C25" s="108"/>
      <c r="D25" s="108"/>
      <c r="E25" s="23"/>
      <c r="F25" s="17"/>
      <c r="G25" s="17"/>
      <c r="H25" s="17"/>
    </row>
    <row r="26" spans="1:8" ht="25.5" customHeight="1" x14ac:dyDescent="0.25">
      <c r="A26" s="22"/>
      <c r="B26" s="108" t="s">
        <v>130</v>
      </c>
      <c r="C26" s="108"/>
      <c r="D26" s="108"/>
      <c r="E26" s="23"/>
      <c r="F26" s="17"/>
      <c r="G26" s="17"/>
      <c r="H26" s="17"/>
    </row>
    <row r="27" spans="1:8" ht="25.5" customHeight="1" x14ac:dyDescent="0.25">
      <c r="A27" s="92" t="s">
        <v>7</v>
      </c>
      <c r="B27" s="91"/>
      <c r="C27" s="91"/>
      <c r="D27" s="91" t="s">
        <v>184</v>
      </c>
      <c r="E27" s="23">
        <v>1</v>
      </c>
      <c r="F27" s="17" t="s">
        <v>15</v>
      </c>
      <c r="G27" s="17">
        <v>3000</v>
      </c>
      <c r="H27" s="26">
        <f>E27*G27</f>
        <v>3000</v>
      </c>
    </row>
    <row r="28" spans="1:8" ht="25.5" customHeight="1" x14ac:dyDescent="0.25">
      <c r="A28" s="92" t="s">
        <v>8</v>
      </c>
      <c r="B28" s="91"/>
      <c r="C28" s="91"/>
      <c r="D28" s="91" t="s">
        <v>185</v>
      </c>
      <c r="E28" s="23">
        <v>2</v>
      </c>
      <c r="F28" s="17" t="s">
        <v>15</v>
      </c>
      <c r="G28" s="17">
        <v>5000</v>
      </c>
      <c r="H28" s="26">
        <f>E28*G28</f>
        <v>10000</v>
      </c>
    </row>
    <row r="29" spans="1:8" ht="172.5" customHeight="1" x14ac:dyDescent="0.25">
      <c r="A29" s="22" t="s">
        <v>8</v>
      </c>
      <c r="B29" s="108" t="s">
        <v>152</v>
      </c>
      <c r="C29" s="108"/>
      <c r="D29" s="108"/>
      <c r="E29" s="23">
        <v>400</v>
      </c>
      <c r="F29" s="17" t="s">
        <v>9</v>
      </c>
      <c r="G29" s="23">
        <v>550</v>
      </c>
      <c r="H29" s="23">
        <f>E29*G29</f>
        <v>220000</v>
      </c>
    </row>
    <row r="30" spans="1:8" ht="15.75" customHeight="1" x14ac:dyDescent="0.25">
      <c r="A30" s="22" t="s">
        <v>10</v>
      </c>
      <c r="B30" s="108" t="s">
        <v>179</v>
      </c>
      <c r="C30" s="108"/>
      <c r="D30" s="108"/>
      <c r="E30" s="14">
        <v>50</v>
      </c>
      <c r="F30" s="14" t="s">
        <v>9</v>
      </c>
      <c r="G30" s="14">
        <v>450</v>
      </c>
      <c r="H30" s="24">
        <f>E30*G30</f>
        <v>22500</v>
      </c>
    </row>
    <row r="31" spans="1:8" ht="15.75" customHeight="1" x14ac:dyDescent="0.25">
      <c r="A31" s="83"/>
      <c r="B31" s="81"/>
      <c r="C31" s="81"/>
      <c r="D31" s="81"/>
      <c r="E31" s="81"/>
      <c r="F31" s="81"/>
      <c r="G31" s="81"/>
      <c r="H31" s="24"/>
    </row>
    <row r="32" spans="1:8" x14ac:dyDescent="0.25">
      <c r="A32" s="111">
        <v>5</v>
      </c>
      <c r="B32" s="111"/>
      <c r="C32" s="111" t="s">
        <v>128</v>
      </c>
      <c r="D32" s="111"/>
      <c r="E32" s="22"/>
      <c r="F32" s="22"/>
      <c r="G32" s="22"/>
      <c r="H32" s="22"/>
    </row>
    <row r="33" spans="1:8" ht="179.25" customHeight="1" x14ac:dyDescent="0.25">
      <c r="A33" s="111"/>
      <c r="B33" s="111"/>
      <c r="C33" s="108" t="s">
        <v>153</v>
      </c>
      <c r="D33" s="108"/>
      <c r="E33" s="22"/>
      <c r="F33" s="22"/>
      <c r="G33" s="22"/>
      <c r="H33" s="22"/>
    </row>
    <row r="34" spans="1:8" ht="221.25" customHeight="1" x14ac:dyDescent="0.25">
      <c r="A34" s="49"/>
      <c r="B34" s="49"/>
      <c r="C34" s="48"/>
      <c r="D34" s="66" t="s">
        <v>154</v>
      </c>
      <c r="E34" s="49"/>
      <c r="F34" s="49"/>
      <c r="G34" s="49"/>
      <c r="H34" s="49"/>
    </row>
    <row r="35" spans="1:8" ht="63.75" customHeight="1" x14ac:dyDescent="0.25">
      <c r="A35" s="22" t="s">
        <v>6</v>
      </c>
      <c r="B35" s="22"/>
      <c r="C35" s="22"/>
      <c r="D35" s="67" t="s">
        <v>180</v>
      </c>
      <c r="E35" s="17">
        <v>1</v>
      </c>
      <c r="F35" s="17" t="s">
        <v>125</v>
      </c>
      <c r="G35" s="23">
        <v>17800</v>
      </c>
      <c r="H35" s="23">
        <f>E35*G35</f>
        <v>17800</v>
      </c>
    </row>
    <row r="36" spans="1:8" ht="17.25" customHeight="1" x14ac:dyDescent="0.25">
      <c r="A36" s="22"/>
      <c r="B36" s="22"/>
      <c r="C36" s="22"/>
      <c r="D36" s="16"/>
      <c r="E36" s="17"/>
      <c r="F36" s="17"/>
      <c r="G36" s="17"/>
      <c r="H36" s="17"/>
    </row>
    <row r="37" spans="1:8" ht="154.5" customHeight="1" x14ac:dyDescent="0.25">
      <c r="A37" s="22" t="s">
        <v>7</v>
      </c>
      <c r="B37" s="22"/>
      <c r="C37" s="22"/>
      <c r="D37" s="94" t="s">
        <v>155</v>
      </c>
      <c r="E37" s="17">
        <v>25</v>
      </c>
      <c r="F37" s="17" t="s">
        <v>132</v>
      </c>
      <c r="G37" s="17">
        <v>2750</v>
      </c>
      <c r="H37" s="17">
        <f>E37*G37</f>
        <v>68750</v>
      </c>
    </row>
    <row r="38" spans="1:8" ht="158.25" customHeight="1" x14ac:dyDescent="0.25">
      <c r="A38" s="93" t="s">
        <v>8</v>
      </c>
      <c r="B38" s="93"/>
      <c r="C38" s="93"/>
      <c r="D38" s="94" t="s">
        <v>193</v>
      </c>
      <c r="E38" s="17">
        <v>5</v>
      </c>
      <c r="F38" s="17" t="s">
        <v>132</v>
      </c>
      <c r="G38" s="17">
        <v>2900</v>
      </c>
      <c r="H38" s="17">
        <f>E38*G38</f>
        <v>14500</v>
      </c>
    </row>
    <row r="39" spans="1:8" ht="45.75" customHeight="1" x14ac:dyDescent="0.25">
      <c r="A39" s="85" t="s">
        <v>10</v>
      </c>
      <c r="B39" s="86"/>
      <c r="C39" s="86"/>
      <c r="D39" s="95" t="s">
        <v>177</v>
      </c>
      <c r="E39" s="17">
        <v>1</v>
      </c>
      <c r="F39" s="17" t="s">
        <v>15</v>
      </c>
      <c r="G39" s="87">
        <v>7500</v>
      </c>
      <c r="H39" s="87">
        <f>G39</f>
        <v>7500</v>
      </c>
    </row>
    <row r="40" spans="1:8" x14ac:dyDescent="0.25">
      <c r="A40" s="108"/>
      <c r="B40" s="108"/>
      <c r="C40" s="108"/>
      <c r="D40" s="14"/>
      <c r="E40" s="17"/>
      <c r="F40" s="17"/>
      <c r="G40" s="17"/>
      <c r="H40" s="17"/>
    </row>
    <row r="41" spans="1:8" x14ac:dyDescent="0.25">
      <c r="A41" s="108"/>
      <c r="B41" s="108"/>
      <c r="C41" s="108"/>
      <c r="D41" s="14"/>
      <c r="E41" s="14"/>
      <c r="F41" s="14"/>
      <c r="G41" s="14" t="s">
        <v>16</v>
      </c>
      <c r="H41" s="27">
        <f>SUM(H4:H40)</f>
        <v>780025</v>
      </c>
    </row>
    <row r="42" spans="1:8" x14ac:dyDescent="0.25">
      <c r="A42" s="14"/>
      <c r="B42" s="14"/>
      <c r="C42" s="14"/>
      <c r="D42" s="14"/>
      <c r="E42" s="14"/>
      <c r="F42" s="14"/>
      <c r="G42" s="14"/>
      <c r="H42" s="27"/>
    </row>
    <row r="43" spans="1:8" x14ac:dyDescent="0.25">
      <c r="A43" s="108"/>
      <c r="B43" s="108"/>
      <c r="C43" s="108"/>
      <c r="D43" s="108"/>
      <c r="E43" s="108"/>
      <c r="F43" s="108"/>
      <c r="G43" s="108"/>
      <c r="H43" s="108"/>
    </row>
    <row r="44" spans="1:8" x14ac:dyDescent="0.25">
      <c r="A44" s="15"/>
      <c r="B44" s="15"/>
      <c r="C44" s="15"/>
      <c r="D44" s="15"/>
      <c r="E44" s="15"/>
      <c r="F44" s="15"/>
      <c r="G44" s="15"/>
      <c r="H44" s="15"/>
    </row>
    <row r="45" spans="1:8" x14ac:dyDescent="0.25">
      <c r="A45" s="15"/>
      <c r="B45" s="15"/>
      <c r="C45" s="15"/>
      <c r="D45" s="15"/>
      <c r="E45" s="15"/>
      <c r="F45" s="15"/>
      <c r="G45" s="15"/>
      <c r="H45" s="15"/>
    </row>
    <row r="46" spans="1:8" x14ac:dyDescent="0.25">
      <c r="A46" s="15"/>
      <c r="B46" s="15"/>
      <c r="C46" s="15"/>
      <c r="D46" s="15"/>
      <c r="E46" s="15"/>
      <c r="F46" s="15"/>
      <c r="G46" s="15"/>
      <c r="H46" s="15"/>
    </row>
    <row r="47" spans="1:8" x14ac:dyDescent="0.25">
      <c r="A47" s="15"/>
      <c r="B47" s="15"/>
      <c r="C47" s="15"/>
      <c r="D47" s="15"/>
      <c r="E47" s="15"/>
      <c r="F47" s="15"/>
      <c r="G47" s="15"/>
      <c r="H47" s="15"/>
    </row>
    <row r="51" ht="17.25" customHeight="1" x14ac:dyDescent="0.25"/>
  </sheetData>
  <mergeCells count="30">
    <mergeCell ref="A43:H43"/>
    <mergeCell ref="A40:C40"/>
    <mergeCell ref="A32:B32"/>
    <mergeCell ref="C32:D32"/>
    <mergeCell ref="A33:B33"/>
    <mergeCell ref="C33:D33"/>
    <mergeCell ref="A41:C41"/>
    <mergeCell ref="B26:D26"/>
    <mergeCell ref="B11:D11"/>
    <mergeCell ref="B12:D12"/>
    <mergeCell ref="B30:D30"/>
    <mergeCell ref="B21:D21"/>
    <mergeCell ref="B22:D22"/>
    <mergeCell ref="B23:D23"/>
    <mergeCell ref="B24:D24"/>
    <mergeCell ref="B25:D25"/>
    <mergeCell ref="B29:D29"/>
    <mergeCell ref="B18:D18"/>
    <mergeCell ref="A2:H2"/>
    <mergeCell ref="B3:D3"/>
    <mergeCell ref="E7:E9"/>
    <mergeCell ref="F7:F9"/>
    <mergeCell ref="G7:G9"/>
    <mergeCell ref="H7:H9"/>
    <mergeCell ref="B5:D5"/>
    <mergeCell ref="B6:D6"/>
    <mergeCell ref="A7:A9"/>
    <mergeCell ref="B7:D7"/>
    <mergeCell ref="B8:D8"/>
    <mergeCell ref="B9:D9"/>
  </mergeCells>
  <pageMargins left="0.7" right="0.7" top="0.75" bottom="0.75" header="0.3" footer="0.3"/>
  <pageSetup paperSize="9" scale="62" fitToHeight="0" orientation="portrait" verticalDpi="300" r:id="rId1"/>
  <rowBreaks count="2" manualBreakCount="2">
    <brk id="13" max="7" man="1"/>
    <brk id="34"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167"/>
  <sheetViews>
    <sheetView view="pageBreakPreview" zoomScaleSheetLayoutView="100" workbookViewId="0">
      <selection activeCell="C10" sqref="C10"/>
    </sheetView>
  </sheetViews>
  <sheetFormatPr defaultRowHeight="15" x14ac:dyDescent="0.25"/>
  <cols>
    <col min="2" max="2" width="10.28515625" customWidth="1"/>
    <col min="3" max="3" width="83" customWidth="1"/>
    <col min="4" max="4" width="17" customWidth="1"/>
    <col min="6" max="6" width="15.5703125" bestFit="1" customWidth="1"/>
    <col min="7" max="7" width="18" bestFit="1" customWidth="1"/>
  </cols>
  <sheetData>
    <row r="2" spans="1:7" x14ac:dyDescent="0.25">
      <c r="A2" s="118" t="s">
        <v>142</v>
      </c>
      <c r="B2" s="118"/>
      <c r="C2" s="118"/>
      <c r="D2" s="118"/>
      <c r="E2" s="118"/>
      <c r="F2" s="118"/>
      <c r="G2" s="118"/>
    </row>
    <row r="3" spans="1:7" x14ac:dyDescent="0.25">
      <c r="A3" s="28" t="s">
        <v>22</v>
      </c>
      <c r="B3" s="28"/>
      <c r="C3" s="28" t="s">
        <v>23</v>
      </c>
      <c r="D3" s="29" t="s">
        <v>24</v>
      </c>
      <c r="E3" s="29" t="s">
        <v>25</v>
      </c>
      <c r="F3" s="29" t="s">
        <v>26</v>
      </c>
      <c r="G3" s="29" t="s">
        <v>27</v>
      </c>
    </row>
    <row r="4" spans="1:7" x14ac:dyDescent="0.25">
      <c r="A4" s="30"/>
      <c r="B4" s="30"/>
      <c r="C4" s="31" t="s">
        <v>28</v>
      </c>
      <c r="D4" s="32"/>
      <c r="E4" s="32"/>
      <c r="F4" s="32"/>
      <c r="G4" s="32"/>
    </row>
    <row r="5" spans="1:7" x14ac:dyDescent="0.25">
      <c r="A5" s="33"/>
      <c r="B5" s="33"/>
      <c r="C5" s="33"/>
      <c r="D5" s="32"/>
      <c r="E5" s="32"/>
      <c r="F5" s="32"/>
      <c r="G5" s="32"/>
    </row>
    <row r="6" spans="1:7" x14ac:dyDescent="0.25">
      <c r="A6" s="30"/>
      <c r="B6" s="34"/>
      <c r="C6" s="33" t="s">
        <v>29</v>
      </c>
      <c r="D6" s="32"/>
      <c r="E6" s="32"/>
      <c r="F6" s="32"/>
      <c r="G6" s="32"/>
    </row>
    <row r="7" spans="1:7" x14ac:dyDescent="0.25">
      <c r="A7" s="30"/>
      <c r="B7" s="34"/>
      <c r="C7" s="31" t="s">
        <v>30</v>
      </c>
      <c r="D7" s="32"/>
      <c r="E7" s="32"/>
      <c r="F7" s="32"/>
      <c r="G7" s="32"/>
    </row>
    <row r="8" spans="1:7" x14ac:dyDescent="0.25">
      <c r="A8" s="30"/>
      <c r="B8" s="34"/>
      <c r="C8" s="30" t="s">
        <v>31</v>
      </c>
      <c r="D8" s="32"/>
      <c r="E8" s="32"/>
      <c r="F8" s="32"/>
      <c r="G8" s="32"/>
    </row>
    <row r="9" spans="1:7" x14ac:dyDescent="0.25">
      <c r="A9" s="30"/>
      <c r="B9" s="34"/>
      <c r="C9" s="30"/>
      <c r="D9" s="32"/>
      <c r="E9" s="32"/>
      <c r="F9" s="32"/>
      <c r="G9" s="32"/>
    </row>
    <row r="10" spans="1:7" ht="27" x14ac:dyDescent="0.25">
      <c r="A10" s="30" t="s">
        <v>32</v>
      </c>
      <c r="B10" s="34"/>
      <c r="C10" s="54" t="s">
        <v>144</v>
      </c>
      <c r="D10" s="32"/>
      <c r="E10" s="32"/>
      <c r="F10" s="32"/>
      <c r="G10" s="32"/>
    </row>
    <row r="11" spans="1:7" ht="27" x14ac:dyDescent="0.25">
      <c r="A11" s="30" t="s">
        <v>33</v>
      </c>
      <c r="B11" s="34"/>
      <c r="C11" s="30" t="s">
        <v>34</v>
      </c>
      <c r="D11" s="32"/>
      <c r="E11" s="32"/>
      <c r="F11" s="32"/>
      <c r="G11" s="32"/>
    </row>
    <row r="12" spans="1:7" ht="27" x14ac:dyDescent="0.25">
      <c r="A12" s="30" t="s">
        <v>35</v>
      </c>
      <c r="B12" s="34"/>
      <c r="C12" s="30" t="s">
        <v>36</v>
      </c>
      <c r="D12" s="32"/>
      <c r="E12" s="32"/>
      <c r="F12" s="32"/>
      <c r="G12" s="32"/>
    </row>
    <row r="13" spans="1:7" ht="40.5" x14ac:dyDescent="0.25">
      <c r="A13" s="30" t="s">
        <v>37</v>
      </c>
      <c r="B13" s="34"/>
      <c r="C13" s="30" t="s">
        <v>38</v>
      </c>
      <c r="D13" s="32"/>
      <c r="E13" s="32"/>
      <c r="F13" s="32"/>
      <c r="G13" s="32"/>
    </row>
    <row r="14" spans="1:7" ht="27" x14ac:dyDescent="0.25">
      <c r="A14" s="30" t="s">
        <v>11</v>
      </c>
      <c r="B14" s="34"/>
      <c r="C14" s="30" t="s">
        <v>39</v>
      </c>
      <c r="D14" s="32"/>
      <c r="E14" s="32"/>
      <c r="F14" s="32"/>
      <c r="G14" s="32"/>
    </row>
    <row r="15" spans="1:7" ht="54" x14ac:dyDescent="0.25">
      <c r="A15" s="30" t="s">
        <v>13</v>
      </c>
      <c r="B15" s="34"/>
      <c r="C15" s="30" t="s">
        <v>40</v>
      </c>
      <c r="D15" s="32"/>
      <c r="E15" s="32"/>
      <c r="F15" s="32"/>
      <c r="G15" s="32"/>
    </row>
    <row r="16" spans="1:7" x14ac:dyDescent="0.25">
      <c r="A16" s="116"/>
      <c r="B16" s="116"/>
      <c r="C16" s="30" t="s">
        <v>41</v>
      </c>
      <c r="D16" s="114"/>
      <c r="E16" s="114"/>
      <c r="F16" s="114"/>
      <c r="G16" s="114"/>
    </row>
    <row r="17" spans="1:7" x14ac:dyDescent="0.25">
      <c r="A17" s="116"/>
      <c r="B17" s="116"/>
      <c r="C17" s="30" t="s">
        <v>42</v>
      </c>
      <c r="D17" s="114"/>
      <c r="E17" s="114"/>
      <c r="F17" s="114"/>
      <c r="G17" s="114"/>
    </row>
    <row r="18" spans="1:7" ht="26.25" customHeight="1" x14ac:dyDescent="0.25">
      <c r="A18" s="30" t="s">
        <v>43</v>
      </c>
      <c r="B18" s="30"/>
      <c r="C18" s="30"/>
      <c r="D18" s="32"/>
      <c r="E18" s="32"/>
      <c r="F18" s="32"/>
      <c r="G18" s="32"/>
    </row>
    <row r="19" spans="1:7" x14ac:dyDescent="0.25">
      <c r="A19" s="30">
        <v>1</v>
      </c>
      <c r="B19" s="30"/>
      <c r="C19" s="35" t="s">
        <v>44</v>
      </c>
      <c r="D19" s="32"/>
      <c r="E19" s="32"/>
      <c r="F19" s="32"/>
      <c r="G19" s="32"/>
    </row>
    <row r="20" spans="1:7" ht="175.5" x14ac:dyDescent="0.25">
      <c r="A20" s="30"/>
      <c r="B20" s="30"/>
      <c r="C20" s="30" t="s">
        <v>45</v>
      </c>
      <c r="D20" s="36"/>
      <c r="E20" s="36"/>
      <c r="F20" s="36"/>
      <c r="G20" s="36"/>
    </row>
    <row r="21" spans="1:7" x14ac:dyDescent="0.25">
      <c r="A21" s="30"/>
      <c r="B21" s="30"/>
      <c r="C21" s="30"/>
      <c r="D21" s="32"/>
      <c r="E21" s="32"/>
      <c r="F21" s="32"/>
      <c r="G21" s="32"/>
    </row>
    <row r="22" spans="1:7" x14ac:dyDescent="0.25">
      <c r="A22" s="30"/>
      <c r="B22" s="30" t="s">
        <v>32</v>
      </c>
      <c r="C22" s="30" t="s">
        <v>46</v>
      </c>
      <c r="D22" s="32">
        <v>12</v>
      </c>
      <c r="E22" s="32" t="s">
        <v>12</v>
      </c>
      <c r="F22" s="37">
        <v>550</v>
      </c>
      <c r="G22" s="37">
        <f>D22*F22</f>
        <v>6600</v>
      </c>
    </row>
    <row r="23" spans="1:7" ht="27" x14ac:dyDescent="0.25">
      <c r="A23" s="30"/>
      <c r="B23" s="30" t="s">
        <v>33</v>
      </c>
      <c r="C23" s="30" t="s">
        <v>47</v>
      </c>
      <c r="D23" s="32">
        <v>30</v>
      </c>
      <c r="E23" s="32" t="s">
        <v>12</v>
      </c>
      <c r="F23" s="37">
        <v>650</v>
      </c>
      <c r="G23" s="37">
        <f>D23*F23</f>
        <v>19500</v>
      </c>
    </row>
    <row r="24" spans="1:7" x14ac:dyDescent="0.25">
      <c r="A24" s="116"/>
      <c r="B24" s="117" t="s">
        <v>48</v>
      </c>
      <c r="C24" s="38" t="s">
        <v>49</v>
      </c>
      <c r="D24" s="113">
        <v>20</v>
      </c>
      <c r="E24" s="114" t="s">
        <v>12</v>
      </c>
      <c r="F24" s="112">
        <v>700</v>
      </c>
      <c r="G24" s="112">
        <f>D24*F24</f>
        <v>14000</v>
      </c>
    </row>
    <row r="25" spans="1:7" ht="60.75" customHeight="1" x14ac:dyDescent="0.25">
      <c r="A25" s="116"/>
      <c r="B25" s="117"/>
      <c r="C25" s="38" t="s">
        <v>50</v>
      </c>
      <c r="D25" s="113"/>
      <c r="E25" s="114"/>
      <c r="F25" s="112"/>
      <c r="G25" s="112"/>
    </row>
    <row r="26" spans="1:7" x14ac:dyDescent="0.25">
      <c r="A26" s="30"/>
      <c r="B26" s="38" t="s">
        <v>10</v>
      </c>
      <c r="C26" s="38" t="s">
        <v>51</v>
      </c>
      <c r="D26" s="39">
        <v>1</v>
      </c>
      <c r="E26" s="32" t="s">
        <v>12</v>
      </c>
      <c r="F26" s="40">
        <v>500</v>
      </c>
      <c r="G26" s="40">
        <f>D26*F26</f>
        <v>500</v>
      </c>
    </row>
    <row r="27" spans="1:7" x14ac:dyDescent="0.25">
      <c r="A27" s="30"/>
      <c r="B27" s="30" t="s">
        <v>11</v>
      </c>
      <c r="C27" s="41" t="s">
        <v>52</v>
      </c>
      <c r="D27" s="32"/>
      <c r="E27" s="32"/>
      <c r="F27" s="37"/>
      <c r="G27" s="37"/>
    </row>
    <row r="28" spans="1:7" ht="67.5" x14ac:dyDescent="0.25">
      <c r="A28" s="30"/>
      <c r="B28" s="30"/>
      <c r="C28" s="30" t="s">
        <v>53</v>
      </c>
      <c r="D28" s="32">
        <v>7</v>
      </c>
      <c r="E28" s="32" t="s">
        <v>12</v>
      </c>
      <c r="F28" s="37">
        <v>400</v>
      </c>
      <c r="G28" s="37">
        <f>D28*F28</f>
        <v>2800</v>
      </c>
    </row>
    <row r="29" spans="1:7" x14ac:dyDescent="0.25">
      <c r="A29" s="30"/>
      <c r="B29" s="30" t="s">
        <v>54</v>
      </c>
      <c r="C29" s="30" t="s">
        <v>55</v>
      </c>
      <c r="D29" s="32"/>
      <c r="E29" s="32" t="s">
        <v>56</v>
      </c>
      <c r="F29" s="37">
        <v>800</v>
      </c>
      <c r="G29" s="37">
        <f>D29*F29</f>
        <v>0</v>
      </c>
    </row>
    <row r="30" spans="1:7" x14ac:dyDescent="0.25">
      <c r="A30" s="46"/>
      <c r="B30" s="46" t="s">
        <v>14</v>
      </c>
      <c r="C30" s="46" t="s">
        <v>138</v>
      </c>
      <c r="D30" s="47">
        <v>1</v>
      </c>
      <c r="E30" s="47" t="s">
        <v>12</v>
      </c>
      <c r="F30" s="37">
        <v>800</v>
      </c>
      <c r="G30" s="37">
        <v>800</v>
      </c>
    </row>
    <row r="31" spans="1:7" x14ac:dyDescent="0.25">
      <c r="A31" s="30">
        <v>2</v>
      </c>
      <c r="B31" s="30"/>
      <c r="C31" s="35" t="s">
        <v>57</v>
      </c>
      <c r="D31" s="32"/>
      <c r="E31" s="32"/>
      <c r="F31" s="37"/>
      <c r="G31" s="37"/>
    </row>
    <row r="32" spans="1:7" ht="108" x14ac:dyDescent="0.25">
      <c r="A32" s="30"/>
      <c r="B32" s="30"/>
      <c r="C32" s="30" t="s">
        <v>58</v>
      </c>
      <c r="D32" s="32">
        <v>5</v>
      </c>
      <c r="E32" s="32" t="s">
        <v>12</v>
      </c>
      <c r="F32" s="37">
        <v>1000</v>
      </c>
      <c r="G32" s="37">
        <f>D32*F32</f>
        <v>5000</v>
      </c>
    </row>
    <row r="33" spans="1:7" x14ac:dyDescent="0.25">
      <c r="A33" s="30"/>
      <c r="B33" s="30"/>
      <c r="C33" s="30"/>
      <c r="D33" s="32"/>
      <c r="E33" s="32"/>
      <c r="F33" s="37"/>
      <c r="G33" s="37"/>
    </row>
    <row r="34" spans="1:7" x14ac:dyDescent="0.25">
      <c r="A34" s="30">
        <v>3</v>
      </c>
      <c r="B34" s="30"/>
      <c r="C34" s="35" t="s">
        <v>59</v>
      </c>
      <c r="D34" s="32"/>
      <c r="E34" s="32"/>
      <c r="F34" s="37"/>
      <c r="G34" s="37"/>
    </row>
    <row r="35" spans="1:7" ht="108" x14ac:dyDescent="0.25">
      <c r="A35" s="30"/>
      <c r="B35" s="30"/>
      <c r="C35" s="30" t="s">
        <v>60</v>
      </c>
      <c r="D35" s="51">
        <v>6</v>
      </c>
      <c r="E35" s="32" t="s">
        <v>12</v>
      </c>
      <c r="F35" s="37">
        <v>1900</v>
      </c>
      <c r="G35" s="37">
        <f>D35*F35</f>
        <v>11400</v>
      </c>
    </row>
    <row r="36" spans="1:7" x14ac:dyDescent="0.25">
      <c r="A36" s="30"/>
      <c r="B36" s="30"/>
      <c r="C36" s="30"/>
      <c r="D36" s="32"/>
      <c r="E36" s="32"/>
      <c r="F36" s="37"/>
      <c r="G36" s="37"/>
    </row>
    <row r="37" spans="1:7" ht="24.75" customHeight="1" x14ac:dyDescent="0.25">
      <c r="A37" s="115" t="s">
        <v>61</v>
      </c>
      <c r="B37" s="115"/>
      <c r="C37" s="115"/>
      <c r="D37" s="32"/>
      <c r="E37" s="32"/>
      <c r="F37" s="37"/>
      <c r="G37" s="37"/>
    </row>
    <row r="38" spans="1:7" ht="42.75" customHeight="1" x14ac:dyDescent="0.25">
      <c r="A38" s="30">
        <v>4</v>
      </c>
      <c r="B38" s="30" t="s">
        <v>62</v>
      </c>
      <c r="C38" s="63" t="s">
        <v>156</v>
      </c>
      <c r="D38" s="32"/>
      <c r="E38" s="32"/>
      <c r="F38" s="37"/>
      <c r="G38" s="37"/>
    </row>
    <row r="39" spans="1:7" ht="171" customHeight="1" x14ac:dyDescent="0.25">
      <c r="A39" s="30"/>
      <c r="B39" s="30"/>
      <c r="C39" s="64" t="s">
        <v>63</v>
      </c>
      <c r="D39" s="32"/>
      <c r="E39" s="32"/>
      <c r="F39" s="37"/>
      <c r="G39" s="37"/>
    </row>
    <row r="40" spans="1:7" x14ac:dyDescent="0.25">
      <c r="A40" s="30"/>
      <c r="B40" s="30"/>
      <c r="C40" s="35" t="s">
        <v>64</v>
      </c>
      <c r="D40" s="32"/>
      <c r="E40" s="32"/>
      <c r="F40" s="37"/>
      <c r="G40" s="37"/>
    </row>
    <row r="41" spans="1:7" x14ac:dyDescent="0.25">
      <c r="A41" s="30"/>
      <c r="B41" s="30"/>
      <c r="C41" s="30" t="s">
        <v>65</v>
      </c>
      <c r="D41" s="32"/>
      <c r="E41" s="32"/>
      <c r="F41" s="37"/>
      <c r="G41" s="37"/>
    </row>
    <row r="42" spans="1:7" x14ac:dyDescent="0.25">
      <c r="A42" s="30"/>
      <c r="B42" s="30"/>
      <c r="C42" s="30" t="s">
        <v>66</v>
      </c>
      <c r="D42" s="32"/>
      <c r="E42" s="32"/>
      <c r="F42" s="37"/>
      <c r="G42" s="37"/>
    </row>
    <row r="43" spans="1:7" x14ac:dyDescent="0.25">
      <c r="A43" s="30"/>
      <c r="B43" s="30"/>
      <c r="C43" s="30" t="s">
        <v>67</v>
      </c>
      <c r="D43" s="32"/>
      <c r="E43" s="32"/>
      <c r="F43" s="37"/>
      <c r="G43" s="37"/>
    </row>
    <row r="44" spans="1:7" x14ac:dyDescent="0.25">
      <c r="A44" s="30"/>
      <c r="B44" s="30"/>
      <c r="C44" s="30" t="s">
        <v>68</v>
      </c>
      <c r="D44" s="32"/>
      <c r="E44" s="32"/>
      <c r="F44" s="37"/>
      <c r="G44" s="37"/>
    </row>
    <row r="45" spans="1:7" x14ac:dyDescent="0.25">
      <c r="A45" s="30"/>
      <c r="B45" s="30"/>
      <c r="C45" s="30" t="s">
        <v>69</v>
      </c>
      <c r="D45" s="32"/>
      <c r="E45" s="32"/>
      <c r="F45" s="37"/>
      <c r="G45" s="37"/>
    </row>
    <row r="46" spans="1:7" x14ac:dyDescent="0.25">
      <c r="A46" s="30"/>
      <c r="B46" s="30"/>
      <c r="C46" s="30" t="s">
        <v>70</v>
      </c>
      <c r="D46" s="32"/>
      <c r="E46" s="32"/>
      <c r="F46" s="37"/>
      <c r="G46" s="37"/>
    </row>
    <row r="47" spans="1:7" x14ac:dyDescent="0.25">
      <c r="A47" s="30"/>
      <c r="B47" s="30"/>
      <c r="C47" s="30"/>
      <c r="D47" s="32"/>
      <c r="E47" s="32"/>
      <c r="F47" s="37"/>
      <c r="G47" s="37"/>
    </row>
    <row r="48" spans="1:7" x14ac:dyDescent="0.25">
      <c r="A48" s="30"/>
      <c r="B48" s="30"/>
      <c r="C48" s="34" t="s">
        <v>71</v>
      </c>
      <c r="D48" s="32"/>
      <c r="E48" s="32"/>
      <c r="F48" s="37"/>
      <c r="G48" s="37"/>
    </row>
    <row r="49" spans="1:7" x14ac:dyDescent="0.25">
      <c r="A49" s="30"/>
      <c r="B49" s="30"/>
      <c r="C49" s="60" t="s">
        <v>186</v>
      </c>
      <c r="D49" s="32"/>
      <c r="E49" s="32"/>
      <c r="F49" s="37"/>
      <c r="G49" s="37"/>
    </row>
    <row r="50" spans="1:7" x14ac:dyDescent="0.25">
      <c r="A50" s="30"/>
      <c r="B50" s="30"/>
      <c r="C50" s="60" t="s">
        <v>187</v>
      </c>
      <c r="D50" s="32"/>
      <c r="E50" s="32"/>
      <c r="F50" s="37"/>
      <c r="G50" s="37"/>
    </row>
    <row r="51" spans="1:7" x14ac:dyDescent="0.25">
      <c r="A51" s="30"/>
      <c r="B51" s="30"/>
      <c r="C51" s="30"/>
      <c r="D51" s="32"/>
      <c r="E51" s="32"/>
      <c r="F51" s="37"/>
      <c r="G51" s="37"/>
    </row>
    <row r="52" spans="1:7" x14ac:dyDescent="0.25">
      <c r="A52" s="30"/>
      <c r="B52" s="30"/>
      <c r="C52" s="34" t="s">
        <v>72</v>
      </c>
      <c r="D52" s="32"/>
      <c r="E52" s="32"/>
      <c r="F52" s="37"/>
      <c r="G52" s="37"/>
    </row>
    <row r="53" spans="1:7" x14ac:dyDescent="0.25">
      <c r="A53" s="30"/>
      <c r="B53" s="30"/>
      <c r="C53" s="60" t="s">
        <v>195</v>
      </c>
      <c r="D53" s="32"/>
      <c r="E53" s="32"/>
      <c r="F53" s="37"/>
      <c r="G53" s="37"/>
    </row>
    <row r="54" spans="1:7" x14ac:dyDescent="0.25">
      <c r="A54" s="30"/>
      <c r="B54" s="30"/>
      <c r="C54" s="34" t="s">
        <v>73</v>
      </c>
      <c r="D54" s="32">
        <v>1</v>
      </c>
      <c r="E54" s="32" t="s">
        <v>15</v>
      </c>
      <c r="F54" s="37">
        <v>40000</v>
      </c>
      <c r="G54" s="37">
        <f>D54*F54</f>
        <v>40000</v>
      </c>
    </row>
    <row r="55" spans="1:7" x14ac:dyDescent="0.25">
      <c r="A55" s="30"/>
      <c r="B55" s="30"/>
      <c r="C55" s="34"/>
      <c r="D55" s="32"/>
      <c r="E55" s="32"/>
      <c r="F55" s="37"/>
      <c r="G55" s="37"/>
    </row>
    <row r="56" spans="1:7" ht="15.75" thickBot="1" x14ac:dyDescent="0.3">
      <c r="A56" s="30"/>
      <c r="B56" s="30" t="s">
        <v>74</v>
      </c>
      <c r="C56" s="65" t="s">
        <v>188</v>
      </c>
      <c r="D56" s="32">
        <v>1</v>
      </c>
      <c r="E56" s="32" t="s">
        <v>15</v>
      </c>
      <c r="F56" s="37">
        <v>8000</v>
      </c>
      <c r="G56" s="37">
        <f>F56*D56</f>
        <v>8000</v>
      </c>
    </row>
    <row r="57" spans="1:7" x14ac:dyDescent="0.25">
      <c r="A57" s="30"/>
      <c r="B57" s="30"/>
      <c r="C57" s="30"/>
      <c r="D57" s="32"/>
      <c r="E57" s="32"/>
      <c r="F57" s="37"/>
      <c r="G57" s="37"/>
    </row>
    <row r="58" spans="1:7" x14ac:dyDescent="0.25">
      <c r="A58" s="30">
        <v>5</v>
      </c>
      <c r="B58" s="30"/>
      <c r="C58" s="31" t="s">
        <v>75</v>
      </c>
      <c r="D58" s="32"/>
      <c r="E58" s="32"/>
      <c r="F58" s="37"/>
      <c r="G58" s="37"/>
    </row>
    <row r="59" spans="1:7" ht="40.5" x14ac:dyDescent="0.25">
      <c r="A59" s="30"/>
      <c r="B59" s="30"/>
      <c r="C59" s="30" t="s">
        <v>76</v>
      </c>
      <c r="D59" s="32"/>
      <c r="E59" s="32"/>
      <c r="F59" s="37"/>
      <c r="G59" s="37"/>
    </row>
    <row r="60" spans="1:7" x14ac:dyDescent="0.25">
      <c r="A60" s="30"/>
      <c r="B60" s="30"/>
      <c r="C60" s="34" t="s">
        <v>77</v>
      </c>
      <c r="D60" s="32"/>
      <c r="E60" s="32"/>
      <c r="F60" s="32"/>
      <c r="G60" s="37"/>
    </row>
    <row r="61" spans="1:7" x14ac:dyDescent="0.25">
      <c r="A61" s="30"/>
      <c r="B61" s="30"/>
      <c r="C61" s="60" t="s">
        <v>189</v>
      </c>
      <c r="D61" s="32"/>
      <c r="E61" s="32"/>
      <c r="F61" s="32"/>
      <c r="G61" s="37"/>
    </row>
    <row r="62" spans="1:7" x14ac:dyDescent="0.25">
      <c r="A62" s="30"/>
      <c r="B62" s="30"/>
      <c r="C62" s="34" t="s">
        <v>72</v>
      </c>
      <c r="D62" s="32"/>
      <c r="E62" s="32"/>
      <c r="F62" s="37"/>
      <c r="G62" s="37"/>
    </row>
    <row r="63" spans="1:7" x14ac:dyDescent="0.25">
      <c r="A63" s="30"/>
      <c r="B63" s="30"/>
      <c r="C63" s="60" t="s">
        <v>190</v>
      </c>
      <c r="D63" s="32"/>
      <c r="E63" s="32"/>
      <c r="F63" s="37"/>
      <c r="G63" s="37"/>
    </row>
    <row r="64" spans="1:7" x14ac:dyDescent="0.25">
      <c r="A64" s="30"/>
      <c r="B64" s="30"/>
      <c r="C64" s="34" t="s">
        <v>73</v>
      </c>
      <c r="D64" s="32">
        <v>1</v>
      </c>
      <c r="E64" s="32" t="s">
        <v>15</v>
      </c>
      <c r="F64" s="37">
        <v>5000</v>
      </c>
      <c r="G64" s="37">
        <f>D64*F64</f>
        <v>5000</v>
      </c>
    </row>
    <row r="65" spans="1:7" ht="27" x14ac:dyDescent="0.25">
      <c r="A65" s="30"/>
      <c r="B65" s="30"/>
      <c r="C65" s="30" t="s">
        <v>78</v>
      </c>
      <c r="D65" s="32"/>
      <c r="E65" s="32"/>
      <c r="F65" s="37"/>
      <c r="G65" s="37"/>
    </row>
    <row r="66" spans="1:7" x14ac:dyDescent="0.25">
      <c r="A66" s="30"/>
      <c r="B66" s="30"/>
      <c r="C66" s="30"/>
      <c r="D66" s="32"/>
      <c r="E66" s="32"/>
      <c r="F66" s="37"/>
      <c r="G66" s="37"/>
    </row>
    <row r="67" spans="1:7" x14ac:dyDescent="0.25">
      <c r="A67" s="30">
        <v>6</v>
      </c>
      <c r="B67" s="30"/>
      <c r="C67" s="31" t="s">
        <v>79</v>
      </c>
      <c r="D67" s="32"/>
      <c r="E67" s="32"/>
      <c r="F67" s="37"/>
      <c r="G67" s="37"/>
    </row>
    <row r="68" spans="1:7" ht="40.5" x14ac:dyDescent="0.25">
      <c r="A68" s="30"/>
      <c r="B68" s="30"/>
      <c r="C68" s="30" t="s">
        <v>80</v>
      </c>
      <c r="D68" s="32"/>
      <c r="E68" s="32"/>
      <c r="F68" s="37"/>
      <c r="G68" s="37"/>
    </row>
    <row r="69" spans="1:7" x14ac:dyDescent="0.25">
      <c r="A69" s="30"/>
      <c r="B69" s="30"/>
      <c r="C69" s="34" t="s">
        <v>77</v>
      </c>
      <c r="D69" s="32"/>
      <c r="E69" s="32"/>
      <c r="F69" s="37"/>
      <c r="G69" s="37"/>
    </row>
    <row r="70" spans="1:7" x14ac:dyDescent="0.25">
      <c r="A70" s="30"/>
      <c r="B70" s="30"/>
      <c r="C70" s="30" t="s">
        <v>81</v>
      </c>
      <c r="D70" s="32"/>
      <c r="E70" s="32"/>
      <c r="F70" s="37"/>
      <c r="G70" s="37"/>
    </row>
    <row r="71" spans="1:7" x14ac:dyDescent="0.25">
      <c r="A71" s="30"/>
      <c r="B71" s="30"/>
      <c r="C71" s="34" t="s">
        <v>72</v>
      </c>
      <c r="D71" s="32"/>
      <c r="E71" s="32"/>
      <c r="F71" s="37"/>
      <c r="G71" s="37"/>
    </row>
    <row r="72" spans="1:7" x14ac:dyDescent="0.25">
      <c r="A72" s="30"/>
      <c r="B72" s="30"/>
      <c r="C72" s="60" t="s">
        <v>194</v>
      </c>
      <c r="D72" s="32"/>
      <c r="E72" s="32"/>
      <c r="F72" s="37"/>
      <c r="G72" s="37"/>
    </row>
    <row r="73" spans="1:7" x14ac:dyDescent="0.25">
      <c r="A73" s="30"/>
      <c r="B73" s="30"/>
      <c r="C73" s="34" t="s">
        <v>73</v>
      </c>
      <c r="D73" s="32">
        <v>1</v>
      </c>
      <c r="E73" s="32" t="s">
        <v>15</v>
      </c>
      <c r="F73" s="37">
        <v>5000</v>
      </c>
      <c r="G73" s="37">
        <f>D73*F73</f>
        <v>5000</v>
      </c>
    </row>
    <row r="74" spans="1:7" ht="32.25" customHeight="1" x14ac:dyDescent="0.25">
      <c r="A74" s="30"/>
      <c r="B74" s="30"/>
      <c r="C74" s="30" t="s">
        <v>78</v>
      </c>
      <c r="D74" s="32"/>
      <c r="E74" s="32"/>
      <c r="F74" s="37"/>
      <c r="G74" s="37"/>
    </row>
    <row r="75" spans="1:7" ht="21" customHeight="1" x14ac:dyDescent="0.25">
      <c r="A75" s="30">
        <v>7</v>
      </c>
      <c r="B75" s="30"/>
      <c r="C75" s="90" t="s">
        <v>182</v>
      </c>
      <c r="D75" s="47"/>
      <c r="E75" s="47"/>
      <c r="F75" s="37"/>
      <c r="G75" s="37"/>
    </row>
    <row r="76" spans="1:7" ht="189" x14ac:dyDescent="0.25">
      <c r="A76" s="46"/>
      <c r="B76" s="46"/>
      <c r="C76" s="46" t="s">
        <v>181</v>
      </c>
      <c r="D76" s="47"/>
      <c r="E76" s="47" t="s">
        <v>125</v>
      </c>
      <c r="F76" s="37">
        <v>5500</v>
      </c>
      <c r="G76" s="37">
        <f>D76*F76</f>
        <v>0</v>
      </c>
    </row>
    <row r="77" spans="1:7" x14ac:dyDescent="0.25">
      <c r="A77" s="89"/>
      <c r="B77" s="89"/>
      <c r="C77" s="89"/>
      <c r="D77" s="88"/>
      <c r="E77" s="88"/>
      <c r="F77" s="37"/>
      <c r="G77" s="37"/>
    </row>
    <row r="78" spans="1:7" x14ac:dyDescent="0.25">
      <c r="A78" s="89"/>
      <c r="B78" s="89"/>
      <c r="C78" s="89"/>
      <c r="D78" s="88"/>
      <c r="E78" s="88"/>
      <c r="F78" s="37"/>
      <c r="G78" s="37"/>
    </row>
    <row r="79" spans="1:7" x14ac:dyDescent="0.25">
      <c r="A79" s="30"/>
      <c r="B79" s="30"/>
      <c r="C79" s="31" t="s">
        <v>82</v>
      </c>
      <c r="D79" s="32"/>
      <c r="E79" s="32"/>
      <c r="F79" s="37"/>
      <c r="G79" s="37"/>
    </row>
    <row r="80" spans="1:7" x14ac:dyDescent="0.25">
      <c r="A80" s="30">
        <v>8</v>
      </c>
      <c r="B80" s="42"/>
      <c r="C80" s="34" t="s">
        <v>83</v>
      </c>
      <c r="D80" s="32"/>
      <c r="E80" s="32"/>
      <c r="F80" s="37"/>
      <c r="G80" s="37"/>
    </row>
    <row r="81" spans="1:7" ht="67.5" x14ac:dyDescent="0.25">
      <c r="A81" s="30"/>
      <c r="B81" s="30"/>
      <c r="C81" s="30" t="s">
        <v>84</v>
      </c>
      <c r="D81" s="32"/>
      <c r="E81" s="32"/>
      <c r="F81" s="37"/>
      <c r="G81" s="37"/>
    </row>
    <row r="82" spans="1:7" x14ac:dyDescent="0.25">
      <c r="A82" s="30"/>
      <c r="B82" s="30" t="s">
        <v>32</v>
      </c>
      <c r="C82" s="34" t="s">
        <v>77</v>
      </c>
      <c r="D82" s="32"/>
      <c r="E82" s="32"/>
      <c r="F82" s="37"/>
      <c r="G82" s="37"/>
    </row>
    <row r="83" spans="1:7" x14ac:dyDescent="0.25">
      <c r="A83" s="30"/>
      <c r="B83" s="30"/>
      <c r="C83" s="60" t="s">
        <v>197</v>
      </c>
      <c r="D83" s="32"/>
      <c r="E83" s="32"/>
      <c r="F83" s="37"/>
      <c r="G83" s="37"/>
    </row>
    <row r="84" spans="1:7" x14ac:dyDescent="0.25">
      <c r="A84" s="30"/>
      <c r="B84" s="30"/>
      <c r="C84" s="34" t="s">
        <v>72</v>
      </c>
      <c r="D84" s="32"/>
      <c r="E84" s="32"/>
      <c r="F84" s="37"/>
      <c r="G84" s="37"/>
    </row>
    <row r="85" spans="1:7" x14ac:dyDescent="0.25">
      <c r="A85" s="30"/>
      <c r="B85" s="30"/>
      <c r="C85" s="60" t="s">
        <v>198</v>
      </c>
      <c r="D85" s="32"/>
      <c r="E85" s="32"/>
      <c r="F85" s="37"/>
      <c r="G85" s="37"/>
    </row>
    <row r="86" spans="1:7" x14ac:dyDescent="0.25">
      <c r="A86" s="30"/>
      <c r="B86" s="30"/>
      <c r="C86" s="34" t="s">
        <v>73</v>
      </c>
      <c r="D86" s="32">
        <v>1</v>
      </c>
      <c r="E86" s="32" t="s">
        <v>15</v>
      </c>
      <c r="F86" s="37">
        <v>3500</v>
      </c>
      <c r="G86" s="37">
        <f>D86*F86</f>
        <v>3500</v>
      </c>
    </row>
    <row r="87" spans="1:7" x14ac:dyDescent="0.25">
      <c r="A87" s="30"/>
      <c r="B87" s="30"/>
      <c r="C87" s="30"/>
      <c r="D87" s="32"/>
      <c r="E87" s="32"/>
      <c r="F87" s="37"/>
      <c r="G87" s="37"/>
    </row>
    <row r="88" spans="1:7" x14ac:dyDescent="0.25">
      <c r="A88" s="30"/>
      <c r="B88" s="30" t="s">
        <v>7</v>
      </c>
      <c r="C88" s="31" t="s">
        <v>85</v>
      </c>
      <c r="D88" s="32"/>
      <c r="E88" s="32"/>
      <c r="F88" s="37"/>
      <c r="G88" s="37"/>
    </row>
    <row r="89" spans="1:7" x14ac:dyDescent="0.25">
      <c r="A89" s="30"/>
      <c r="B89" s="30"/>
      <c r="C89" s="60" t="s">
        <v>171</v>
      </c>
      <c r="D89" s="32"/>
      <c r="E89" s="32"/>
      <c r="F89" s="37"/>
      <c r="G89" s="37"/>
    </row>
    <row r="90" spans="1:7" x14ac:dyDescent="0.25">
      <c r="A90" s="30"/>
      <c r="B90" s="30"/>
      <c r="C90" s="60" t="s">
        <v>199</v>
      </c>
      <c r="D90" s="32"/>
      <c r="E90" s="32"/>
      <c r="F90" s="37"/>
      <c r="G90" s="37"/>
    </row>
    <row r="91" spans="1:7" x14ac:dyDescent="0.25">
      <c r="A91" s="30"/>
      <c r="B91" s="30"/>
      <c r="C91" s="60" t="s">
        <v>196</v>
      </c>
      <c r="D91" s="32"/>
      <c r="E91" s="32"/>
      <c r="F91" s="37"/>
      <c r="G91" s="37"/>
    </row>
    <row r="92" spans="1:7" x14ac:dyDescent="0.25">
      <c r="A92" s="30"/>
      <c r="B92" s="30"/>
      <c r="C92" s="34" t="s">
        <v>73</v>
      </c>
      <c r="D92" s="32">
        <v>1</v>
      </c>
      <c r="E92" s="32" t="s">
        <v>15</v>
      </c>
      <c r="F92" s="37">
        <v>3500</v>
      </c>
      <c r="G92" s="37">
        <f>D92*F92</f>
        <v>3500</v>
      </c>
    </row>
    <row r="93" spans="1:7" x14ac:dyDescent="0.25">
      <c r="A93" s="30"/>
      <c r="B93" s="30"/>
      <c r="C93" s="30"/>
      <c r="D93" s="32"/>
      <c r="E93" s="32"/>
      <c r="F93" s="37"/>
      <c r="G93" s="37"/>
    </row>
    <row r="94" spans="1:7" x14ac:dyDescent="0.25">
      <c r="A94" s="30"/>
      <c r="B94" s="30"/>
      <c r="C94" s="30"/>
      <c r="D94" s="32"/>
      <c r="E94" s="32"/>
      <c r="F94" s="37"/>
      <c r="G94" s="37"/>
    </row>
    <row r="95" spans="1:7" ht="25.5" x14ac:dyDescent="0.25">
      <c r="A95" s="30">
        <v>9</v>
      </c>
      <c r="B95" s="30"/>
      <c r="C95" s="35" t="s">
        <v>134</v>
      </c>
      <c r="D95" s="32"/>
      <c r="E95" s="32"/>
      <c r="F95" s="37"/>
      <c r="G95" s="37"/>
    </row>
    <row r="96" spans="1:7" ht="95.25" customHeight="1" x14ac:dyDescent="0.25">
      <c r="A96" s="30"/>
      <c r="B96" s="30"/>
      <c r="C96" s="30" t="s">
        <v>86</v>
      </c>
      <c r="D96" s="32"/>
      <c r="E96" s="32"/>
      <c r="F96" s="37"/>
      <c r="G96" s="37"/>
    </row>
    <row r="97" spans="1:7" x14ac:dyDescent="0.25">
      <c r="A97" s="30"/>
      <c r="B97" s="30"/>
      <c r="C97" s="30" t="s">
        <v>87</v>
      </c>
      <c r="D97" s="32">
        <v>11</v>
      </c>
      <c r="E97" s="32" t="s">
        <v>12</v>
      </c>
      <c r="F97" s="37">
        <v>1290</v>
      </c>
      <c r="G97" s="37">
        <f>D97*F97</f>
        <v>14190</v>
      </c>
    </row>
    <row r="98" spans="1:7" x14ac:dyDescent="0.25">
      <c r="A98" s="30"/>
      <c r="B98" s="30"/>
      <c r="C98" s="30"/>
      <c r="D98" s="32"/>
      <c r="E98" s="32"/>
      <c r="F98" s="37"/>
      <c r="G98" s="37"/>
    </row>
    <row r="99" spans="1:7" x14ac:dyDescent="0.25">
      <c r="A99" s="30">
        <v>10</v>
      </c>
      <c r="B99" s="30"/>
      <c r="C99" s="31" t="s">
        <v>88</v>
      </c>
      <c r="D99" s="32"/>
      <c r="E99" s="32"/>
      <c r="F99" s="37"/>
      <c r="G99" s="37"/>
    </row>
    <row r="100" spans="1:7" ht="135" x14ac:dyDescent="0.25">
      <c r="A100" s="30"/>
      <c r="B100" s="30"/>
      <c r="C100" s="30" t="s">
        <v>146</v>
      </c>
      <c r="D100" s="59">
        <v>2</v>
      </c>
      <c r="E100" s="59" t="s">
        <v>147</v>
      </c>
      <c r="F100" s="37">
        <v>8000</v>
      </c>
      <c r="G100" s="37">
        <f>D100*F100</f>
        <v>16000</v>
      </c>
    </row>
    <row r="101" spans="1:7" x14ac:dyDescent="0.25">
      <c r="A101" s="58"/>
      <c r="B101" s="58"/>
      <c r="C101" s="58"/>
      <c r="D101" s="59"/>
      <c r="E101" s="59"/>
      <c r="F101" s="37"/>
      <c r="G101" s="37"/>
    </row>
    <row r="102" spans="1:7" x14ac:dyDescent="0.25">
      <c r="A102" s="30"/>
      <c r="B102" s="30"/>
      <c r="C102" s="30"/>
      <c r="D102" s="32"/>
      <c r="E102" s="32"/>
      <c r="F102" s="37"/>
      <c r="G102" s="37"/>
    </row>
    <row r="103" spans="1:7" ht="27" x14ac:dyDescent="0.25">
      <c r="A103" s="30">
        <v>11</v>
      </c>
      <c r="B103" s="30"/>
      <c r="C103" s="30" t="s">
        <v>89</v>
      </c>
      <c r="D103" s="32">
        <v>150</v>
      </c>
      <c r="E103" s="32" t="s">
        <v>90</v>
      </c>
      <c r="F103" s="37">
        <v>78</v>
      </c>
      <c r="G103" s="37">
        <f>D103*F103</f>
        <v>11700</v>
      </c>
    </row>
    <row r="104" spans="1:7" x14ac:dyDescent="0.25">
      <c r="A104" s="30"/>
      <c r="B104" s="30"/>
      <c r="C104" s="30"/>
      <c r="D104" s="32"/>
      <c r="E104" s="32"/>
      <c r="F104" s="37"/>
      <c r="G104" s="37"/>
    </row>
    <row r="105" spans="1:7" ht="18" customHeight="1" x14ac:dyDescent="0.25">
      <c r="A105" s="119" t="s">
        <v>91</v>
      </c>
      <c r="B105" s="119"/>
      <c r="C105" s="119"/>
      <c r="D105" s="32"/>
      <c r="E105" s="32"/>
      <c r="F105" s="37"/>
      <c r="G105" s="37"/>
    </row>
    <row r="106" spans="1:7" x14ac:dyDescent="0.25">
      <c r="A106" s="30"/>
      <c r="B106" s="30"/>
      <c r="C106" s="30"/>
      <c r="D106" s="32"/>
      <c r="E106" s="32"/>
      <c r="F106" s="37"/>
      <c r="G106" s="37"/>
    </row>
    <row r="107" spans="1:7" x14ac:dyDescent="0.25">
      <c r="A107" s="30">
        <v>12</v>
      </c>
      <c r="B107" s="30"/>
      <c r="C107" s="34" t="s">
        <v>92</v>
      </c>
      <c r="D107" s="32"/>
      <c r="E107" s="32"/>
      <c r="F107" s="37"/>
      <c r="G107" s="37"/>
    </row>
    <row r="108" spans="1:7" ht="54" x14ac:dyDescent="0.25">
      <c r="A108" s="30"/>
      <c r="B108" s="30"/>
      <c r="C108" s="30" t="s">
        <v>93</v>
      </c>
      <c r="D108" s="32"/>
      <c r="E108" s="32"/>
      <c r="F108" s="37"/>
      <c r="G108" s="37"/>
    </row>
    <row r="109" spans="1:7" x14ac:dyDescent="0.25">
      <c r="A109" s="30"/>
      <c r="B109" s="34"/>
      <c r="C109" s="34" t="s">
        <v>94</v>
      </c>
      <c r="D109" s="32"/>
      <c r="E109" s="32"/>
      <c r="F109" s="37"/>
      <c r="G109" s="37"/>
    </row>
    <row r="110" spans="1:7" ht="40.5" x14ac:dyDescent="0.25">
      <c r="A110" s="30"/>
      <c r="B110" s="30"/>
      <c r="C110" s="30" t="s">
        <v>95</v>
      </c>
      <c r="D110" s="32"/>
      <c r="E110" s="32"/>
      <c r="F110" s="37"/>
      <c r="G110" s="37"/>
    </row>
    <row r="111" spans="1:7" ht="33.75" customHeight="1" x14ac:dyDescent="0.25">
      <c r="A111" s="58"/>
      <c r="B111" s="58" t="s">
        <v>6</v>
      </c>
      <c r="C111" s="64" t="s">
        <v>191</v>
      </c>
      <c r="D111" s="59">
        <v>30</v>
      </c>
      <c r="E111" s="59" t="s">
        <v>90</v>
      </c>
      <c r="F111" s="37">
        <v>450</v>
      </c>
      <c r="G111" s="37">
        <f>D111*F111</f>
        <v>13500</v>
      </c>
    </row>
    <row r="112" spans="1:7" ht="27" x14ac:dyDescent="0.25">
      <c r="A112" s="30"/>
      <c r="B112" s="52" t="s">
        <v>7</v>
      </c>
      <c r="C112" s="30" t="s">
        <v>135</v>
      </c>
      <c r="D112" s="32">
        <v>40</v>
      </c>
      <c r="E112" s="32" t="s">
        <v>90</v>
      </c>
      <c r="F112" s="37">
        <v>715</v>
      </c>
      <c r="G112" s="37">
        <f>D112*F112</f>
        <v>28600</v>
      </c>
    </row>
    <row r="113" spans="1:7" ht="27" x14ac:dyDescent="0.25">
      <c r="A113" s="30"/>
      <c r="B113" s="52" t="s">
        <v>8</v>
      </c>
      <c r="C113" s="30" t="s">
        <v>136</v>
      </c>
      <c r="D113" s="32">
        <v>70</v>
      </c>
      <c r="E113" s="32" t="s">
        <v>90</v>
      </c>
      <c r="F113" s="37">
        <v>240</v>
      </c>
      <c r="G113" s="37">
        <f>D113*F113</f>
        <v>16800</v>
      </c>
    </row>
    <row r="114" spans="1:7" x14ac:dyDescent="0.25">
      <c r="A114" s="30"/>
      <c r="B114" s="30"/>
      <c r="C114" s="30"/>
      <c r="D114" s="32"/>
      <c r="E114" s="32"/>
      <c r="F114" s="37"/>
      <c r="G114" s="37"/>
    </row>
    <row r="115" spans="1:7" x14ac:dyDescent="0.25">
      <c r="A115" s="126" t="s">
        <v>96</v>
      </c>
      <c r="B115" s="126"/>
      <c r="C115" s="126"/>
      <c r="D115" s="32"/>
      <c r="E115" s="32"/>
      <c r="F115" s="37"/>
      <c r="G115" s="37"/>
    </row>
    <row r="116" spans="1:7" x14ac:dyDescent="0.25">
      <c r="A116" s="30"/>
      <c r="B116" s="30"/>
      <c r="C116" s="34" t="s">
        <v>97</v>
      </c>
      <c r="D116" s="32"/>
      <c r="E116" s="32"/>
      <c r="F116" s="37"/>
      <c r="G116" s="37"/>
    </row>
    <row r="117" spans="1:7" ht="27" x14ac:dyDescent="0.25">
      <c r="A117" s="30">
        <v>13</v>
      </c>
      <c r="B117" s="30"/>
      <c r="C117" s="30" t="s">
        <v>98</v>
      </c>
      <c r="D117" s="32"/>
      <c r="E117" s="32"/>
      <c r="F117" s="37"/>
      <c r="G117" s="37"/>
    </row>
    <row r="118" spans="1:7" x14ac:dyDescent="0.25">
      <c r="A118" s="30"/>
      <c r="B118" s="30"/>
      <c r="C118" s="30"/>
      <c r="D118" s="32"/>
      <c r="E118" s="32"/>
      <c r="F118" s="37"/>
      <c r="G118" s="37"/>
    </row>
    <row r="119" spans="1:7" ht="27" x14ac:dyDescent="0.25">
      <c r="A119" s="30"/>
      <c r="B119" s="30" t="s">
        <v>32</v>
      </c>
      <c r="C119" s="30" t="s">
        <v>99</v>
      </c>
      <c r="D119" s="32"/>
      <c r="E119" s="32"/>
      <c r="F119" s="37"/>
      <c r="G119" s="37"/>
    </row>
    <row r="120" spans="1:7" x14ac:dyDescent="0.25">
      <c r="A120" s="30"/>
      <c r="B120" s="30"/>
      <c r="C120" s="30"/>
      <c r="D120" s="32"/>
      <c r="E120" s="32"/>
      <c r="F120" s="37"/>
      <c r="G120" s="37"/>
    </row>
    <row r="121" spans="1:7" ht="40.5" x14ac:dyDescent="0.25">
      <c r="A121" s="30"/>
      <c r="B121" s="30" t="s">
        <v>7</v>
      </c>
      <c r="C121" s="30" t="s">
        <v>100</v>
      </c>
      <c r="D121" s="32"/>
      <c r="E121" s="32"/>
      <c r="F121" s="37"/>
      <c r="G121" s="37"/>
    </row>
    <row r="122" spans="1:7" x14ac:dyDescent="0.25">
      <c r="A122" s="30"/>
      <c r="B122" s="30"/>
      <c r="C122" s="30"/>
      <c r="D122" s="32"/>
      <c r="E122" s="32"/>
      <c r="F122" s="37"/>
      <c r="G122" s="37"/>
    </row>
    <row r="123" spans="1:7" ht="27" x14ac:dyDescent="0.25">
      <c r="A123" s="30"/>
      <c r="B123" s="30" t="s">
        <v>35</v>
      </c>
      <c r="C123" s="30" t="s">
        <v>101</v>
      </c>
      <c r="D123" s="32"/>
      <c r="E123" s="32" t="s">
        <v>12</v>
      </c>
      <c r="F123" s="37">
        <v>500</v>
      </c>
      <c r="G123" s="37">
        <f>D123*F123</f>
        <v>0</v>
      </c>
    </row>
    <row r="124" spans="1:7" x14ac:dyDescent="0.25">
      <c r="A124" s="30"/>
      <c r="B124" s="30"/>
      <c r="C124" s="30"/>
      <c r="D124" s="32"/>
      <c r="E124" s="32"/>
      <c r="F124" s="37"/>
      <c r="G124" s="37"/>
    </row>
    <row r="125" spans="1:7" ht="36.75" customHeight="1" x14ac:dyDescent="0.25">
      <c r="A125" s="30"/>
      <c r="B125" s="30" t="s">
        <v>10</v>
      </c>
      <c r="C125" s="30" t="s">
        <v>102</v>
      </c>
      <c r="D125" s="32">
        <v>5</v>
      </c>
      <c r="E125" s="32" t="s">
        <v>12</v>
      </c>
      <c r="F125" s="37">
        <v>500</v>
      </c>
      <c r="G125" s="37">
        <f>D125*F125</f>
        <v>2500</v>
      </c>
    </row>
    <row r="126" spans="1:7" ht="40.5" x14ac:dyDescent="0.25">
      <c r="A126" s="30">
        <v>14</v>
      </c>
      <c r="B126" s="30" t="s">
        <v>6</v>
      </c>
      <c r="C126" s="43" t="s">
        <v>161</v>
      </c>
      <c r="D126" s="32">
        <v>1</v>
      </c>
      <c r="E126" s="32" t="s">
        <v>12</v>
      </c>
      <c r="F126" s="37">
        <v>500</v>
      </c>
      <c r="G126" s="37">
        <f>D126*F126</f>
        <v>500</v>
      </c>
    </row>
    <row r="127" spans="1:7" ht="40.5" x14ac:dyDescent="0.25">
      <c r="A127" s="30"/>
      <c r="B127" s="30" t="s">
        <v>7</v>
      </c>
      <c r="C127" s="43" t="s">
        <v>139</v>
      </c>
      <c r="D127" s="32">
        <v>20</v>
      </c>
      <c r="E127" s="32" t="s">
        <v>103</v>
      </c>
      <c r="F127" s="37">
        <v>85</v>
      </c>
      <c r="G127" s="37">
        <f>D127*F127</f>
        <v>1700</v>
      </c>
    </row>
    <row r="128" spans="1:7" x14ac:dyDescent="0.25">
      <c r="A128" s="127"/>
      <c r="B128" s="127"/>
      <c r="C128" s="127"/>
      <c r="D128" s="127"/>
      <c r="E128" s="127"/>
      <c r="F128" s="127"/>
      <c r="G128" s="44">
        <f>SUM(G4:G127)</f>
        <v>231090</v>
      </c>
    </row>
    <row r="129" spans="1:7" x14ac:dyDescent="0.25">
      <c r="A129" s="118" t="s">
        <v>104</v>
      </c>
      <c r="B129" s="118"/>
      <c r="C129" s="118"/>
      <c r="D129" s="118"/>
      <c r="E129" s="118"/>
      <c r="F129" s="118"/>
      <c r="G129" s="118"/>
    </row>
    <row r="130" spans="1:7" x14ac:dyDescent="0.25">
      <c r="A130" s="28" t="s">
        <v>22</v>
      </c>
      <c r="B130" s="28"/>
      <c r="C130" s="28" t="s">
        <v>23</v>
      </c>
      <c r="D130" s="29" t="s">
        <v>24</v>
      </c>
      <c r="E130" s="29" t="s">
        <v>25</v>
      </c>
      <c r="F130" s="29" t="s">
        <v>26</v>
      </c>
      <c r="G130" s="29" t="s">
        <v>27</v>
      </c>
    </row>
    <row r="131" spans="1:7" x14ac:dyDescent="0.25">
      <c r="A131" s="30"/>
      <c r="B131" s="34"/>
      <c r="C131" s="34" t="s">
        <v>105</v>
      </c>
      <c r="D131" s="29"/>
      <c r="E131" s="32"/>
      <c r="F131" s="32"/>
      <c r="G131" s="32"/>
    </row>
    <row r="132" spans="1:7" x14ac:dyDescent="0.25">
      <c r="A132" s="41"/>
      <c r="B132" s="34"/>
      <c r="C132" s="30"/>
      <c r="D132" s="29"/>
      <c r="E132" s="32"/>
      <c r="F132" s="32"/>
      <c r="G132" s="32"/>
    </row>
    <row r="133" spans="1:7" x14ac:dyDescent="0.25">
      <c r="A133" s="30"/>
      <c r="B133" s="30"/>
      <c r="C133" s="34" t="s">
        <v>106</v>
      </c>
      <c r="D133" s="29"/>
      <c r="E133" s="32"/>
      <c r="F133" s="32"/>
      <c r="G133" s="32"/>
    </row>
    <row r="134" spans="1:7" ht="27" x14ac:dyDescent="0.25">
      <c r="A134" s="30">
        <v>1</v>
      </c>
      <c r="B134" s="34" t="s">
        <v>107</v>
      </c>
      <c r="C134" s="30" t="s">
        <v>108</v>
      </c>
      <c r="D134" s="29"/>
      <c r="E134" s="32"/>
      <c r="F134" s="32"/>
      <c r="G134" s="32"/>
    </row>
    <row r="135" spans="1:7" ht="40.5" x14ac:dyDescent="0.25">
      <c r="A135" s="30"/>
      <c r="B135" s="30" t="s">
        <v>32</v>
      </c>
      <c r="C135" s="30" t="s">
        <v>133</v>
      </c>
      <c r="D135" s="29"/>
      <c r="E135" s="32"/>
      <c r="F135" s="32"/>
      <c r="G135" s="32"/>
    </row>
    <row r="136" spans="1:7" ht="40.5" x14ac:dyDescent="0.25">
      <c r="A136" s="30"/>
      <c r="B136" s="30" t="s">
        <v>7</v>
      </c>
      <c r="C136" s="30" t="s">
        <v>109</v>
      </c>
      <c r="D136" s="29"/>
      <c r="E136" s="32"/>
      <c r="F136" s="37"/>
      <c r="G136" s="37"/>
    </row>
    <row r="137" spans="1:7" ht="27" x14ac:dyDescent="0.25">
      <c r="A137" s="30"/>
      <c r="B137" s="30" t="s">
        <v>35</v>
      </c>
      <c r="C137" s="52" t="s">
        <v>140</v>
      </c>
      <c r="D137" s="47">
        <v>11</v>
      </c>
      <c r="E137" s="32" t="s">
        <v>12</v>
      </c>
      <c r="F137" s="37">
        <v>1225</v>
      </c>
      <c r="G137" s="37">
        <f>D137*F137</f>
        <v>13475</v>
      </c>
    </row>
    <row r="138" spans="1:7" x14ac:dyDescent="0.25">
      <c r="A138" s="30"/>
      <c r="B138" s="30"/>
      <c r="C138" s="30"/>
      <c r="D138" s="29"/>
      <c r="E138" s="32"/>
      <c r="F138" s="37"/>
      <c r="G138" s="37"/>
    </row>
    <row r="139" spans="1:7" x14ac:dyDescent="0.25">
      <c r="A139" s="30"/>
      <c r="B139" s="30"/>
      <c r="C139" s="30"/>
      <c r="D139" s="29"/>
      <c r="E139" s="32"/>
      <c r="F139" s="37"/>
      <c r="G139" s="37"/>
    </row>
    <row r="140" spans="1:7" x14ac:dyDescent="0.25">
      <c r="A140" s="127"/>
      <c r="B140" s="127"/>
      <c r="C140" s="127"/>
      <c r="D140" s="127"/>
      <c r="E140" s="127"/>
      <c r="F140" s="127"/>
      <c r="G140" s="44">
        <f>SUM(G131:G139)</f>
        <v>13475</v>
      </c>
    </row>
    <row r="141" spans="1:7" x14ac:dyDescent="0.25">
      <c r="A141" s="128" t="s">
        <v>110</v>
      </c>
      <c r="B141" s="128"/>
      <c r="C141" s="128"/>
      <c r="D141" s="128"/>
      <c r="E141" s="128"/>
      <c r="F141" s="128"/>
      <c r="G141" s="128"/>
    </row>
    <row r="142" spans="1:7" x14ac:dyDescent="0.25">
      <c r="A142" s="28" t="s">
        <v>22</v>
      </c>
      <c r="B142" s="28"/>
      <c r="C142" s="28" t="s">
        <v>23</v>
      </c>
      <c r="D142" s="32" t="s">
        <v>24</v>
      </c>
      <c r="E142" s="29" t="s">
        <v>25</v>
      </c>
      <c r="F142" s="29" t="s">
        <v>26</v>
      </c>
      <c r="G142" s="29" t="s">
        <v>27</v>
      </c>
    </row>
    <row r="143" spans="1:7" x14ac:dyDescent="0.25">
      <c r="A143" s="129" t="s">
        <v>111</v>
      </c>
      <c r="B143" s="129"/>
      <c r="C143" s="129"/>
      <c r="D143" s="32"/>
      <c r="E143" s="29"/>
      <c r="F143" s="29"/>
      <c r="G143" s="45"/>
    </row>
    <row r="144" spans="1:7" ht="40.5" x14ac:dyDescent="0.25">
      <c r="A144" s="30">
        <v>1</v>
      </c>
      <c r="B144" s="30"/>
      <c r="C144" s="30" t="s">
        <v>112</v>
      </c>
      <c r="D144" s="32"/>
      <c r="E144" s="32"/>
      <c r="F144" s="32"/>
      <c r="G144" s="32"/>
    </row>
    <row r="145" spans="1:7" ht="27" x14ac:dyDescent="0.25">
      <c r="A145" s="30"/>
      <c r="B145" s="30" t="s">
        <v>6</v>
      </c>
      <c r="C145" s="30" t="s">
        <v>157</v>
      </c>
      <c r="D145" s="32">
        <v>24</v>
      </c>
      <c r="E145" s="32" t="s">
        <v>12</v>
      </c>
      <c r="F145" s="37">
        <v>2000</v>
      </c>
      <c r="G145" s="37">
        <f>D145*F145</f>
        <v>48000</v>
      </c>
    </row>
    <row r="146" spans="1:7" x14ac:dyDescent="0.25">
      <c r="A146" s="30"/>
      <c r="B146" s="30"/>
      <c r="C146" s="30"/>
      <c r="D146" s="32"/>
      <c r="E146" s="32"/>
      <c r="F146" s="32"/>
      <c r="G146" s="32"/>
    </row>
    <row r="147" spans="1:7" ht="27" x14ac:dyDescent="0.25">
      <c r="A147" s="30"/>
      <c r="B147" s="30" t="s">
        <v>7</v>
      </c>
      <c r="C147" s="30" t="s">
        <v>158</v>
      </c>
      <c r="D147" s="32">
        <v>12</v>
      </c>
      <c r="E147" s="32" t="s">
        <v>12</v>
      </c>
      <c r="F147" s="37">
        <v>750</v>
      </c>
      <c r="G147" s="37">
        <f>D147*F147</f>
        <v>9000</v>
      </c>
    </row>
    <row r="148" spans="1:7" x14ac:dyDescent="0.25">
      <c r="A148" s="30"/>
      <c r="B148" s="30"/>
      <c r="C148" s="30"/>
      <c r="D148" s="32"/>
      <c r="E148" s="32"/>
      <c r="F148" s="32"/>
      <c r="G148" s="32"/>
    </row>
    <row r="149" spans="1:7" x14ac:dyDescent="0.25">
      <c r="A149" s="30"/>
      <c r="B149" s="30" t="s">
        <v>8</v>
      </c>
      <c r="C149" s="52" t="s">
        <v>159</v>
      </c>
      <c r="D149" s="39">
        <v>4</v>
      </c>
      <c r="E149" s="32" t="s">
        <v>12</v>
      </c>
      <c r="F149" s="37">
        <v>450</v>
      </c>
      <c r="G149" s="37">
        <f>D149*F149</f>
        <v>1800</v>
      </c>
    </row>
    <row r="150" spans="1:7" x14ac:dyDescent="0.25">
      <c r="A150" s="30"/>
      <c r="B150" s="30"/>
      <c r="C150" s="52"/>
      <c r="D150" s="50"/>
      <c r="E150" s="32"/>
      <c r="F150" s="32"/>
      <c r="G150" s="32"/>
    </row>
    <row r="151" spans="1:7" x14ac:dyDescent="0.25">
      <c r="A151" s="52"/>
      <c r="B151" s="52" t="s">
        <v>11</v>
      </c>
      <c r="C151" s="55" t="s">
        <v>141</v>
      </c>
      <c r="D151" s="50"/>
      <c r="E151" s="51"/>
      <c r="F151" s="51"/>
      <c r="G151" s="51"/>
    </row>
    <row r="152" spans="1:7" x14ac:dyDescent="0.25">
      <c r="A152" s="52"/>
      <c r="B152" s="52"/>
      <c r="C152" s="56" t="s">
        <v>183</v>
      </c>
      <c r="D152" s="50">
        <v>6</v>
      </c>
      <c r="E152" s="51" t="s">
        <v>12</v>
      </c>
      <c r="F152" s="57">
        <v>3000</v>
      </c>
      <c r="G152" s="57">
        <f>D152*F152</f>
        <v>18000</v>
      </c>
    </row>
    <row r="153" spans="1:7" x14ac:dyDescent="0.25">
      <c r="A153" s="30"/>
      <c r="B153" s="30" t="s">
        <v>13</v>
      </c>
      <c r="C153" s="53" t="s">
        <v>113</v>
      </c>
      <c r="D153" s="51"/>
      <c r="E153" s="32"/>
      <c r="F153" s="37"/>
      <c r="G153" s="37"/>
    </row>
    <row r="154" spans="1:7" x14ac:dyDescent="0.25">
      <c r="A154" s="30"/>
      <c r="B154" s="30"/>
      <c r="C154" s="30" t="s">
        <v>114</v>
      </c>
      <c r="D154" s="32"/>
      <c r="E154" s="32" t="s">
        <v>12</v>
      </c>
      <c r="F154" s="37">
        <v>2000</v>
      </c>
      <c r="G154" s="37">
        <f>D154*F154</f>
        <v>0</v>
      </c>
    </row>
    <row r="155" spans="1:7" x14ac:dyDescent="0.25">
      <c r="A155" s="127"/>
      <c r="B155" s="127"/>
      <c r="C155" s="127"/>
      <c r="D155" s="127"/>
      <c r="E155" s="127"/>
      <c r="F155" s="127"/>
      <c r="G155" s="44">
        <f>SUM(G144:G154)</f>
        <v>76800</v>
      </c>
    </row>
    <row r="156" spans="1:7" x14ac:dyDescent="0.25">
      <c r="A156" s="1"/>
    </row>
    <row r="157" spans="1:7" x14ac:dyDescent="0.25">
      <c r="A157" s="1"/>
    </row>
    <row r="160" spans="1:7" ht="15.75" thickBot="1" x14ac:dyDescent="0.3"/>
    <row r="161" spans="2:4" ht="22.5" customHeight="1" thickBot="1" x14ac:dyDescent="0.3">
      <c r="B161" s="123" t="s">
        <v>121</v>
      </c>
      <c r="C161" s="124"/>
      <c r="D161" s="125"/>
    </row>
    <row r="162" spans="2:4" ht="41.25" thickBot="1" x14ac:dyDescent="0.3">
      <c r="B162" s="2" t="s">
        <v>117</v>
      </c>
      <c r="C162" s="3" t="s">
        <v>115</v>
      </c>
      <c r="D162" s="3" t="s">
        <v>116</v>
      </c>
    </row>
    <row r="163" spans="2:4" ht="18.75" thickBot="1" x14ac:dyDescent="0.3">
      <c r="B163" s="4">
        <v>1</v>
      </c>
      <c r="C163" s="5" t="s">
        <v>118</v>
      </c>
      <c r="D163" s="6">
        <f>G128</f>
        <v>231090</v>
      </c>
    </row>
    <row r="164" spans="2:4" ht="18.75" thickBot="1" x14ac:dyDescent="0.3">
      <c r="B164" s="4">
        <v>2</v>
      </c>
      <c r="C164" s="5" t="s">
        <v>119</v>
      </c>
      <c r="D164" s="6">
        <f>G140</f>
        <v>13475</v>
      </c>
    </row>
    <row r="165" spans="2:4" ht="18.75" thickBot="1" x14ac:dyDescent="0.3">
      <c r="B165" s="4">
        <v>3</v>
      </c>
      <c r="C165" s="5" t="s">
        <v>120</v>
      </c>
      <c r="D165" s="6">
        <f>G155</f>
        <v>76800</v>
      </c>
    </row>
    <row r="166" spans="2:4" ht="18.75" thickBot="1" x14ac:dyDescent="0.3">
      <c r="B166" s="4"/>
      <c r="C166" s="5"/>
      <c r="D166" s="6"/>
    </row>
    <row r="167" spans="2:4" ht="15.75" thickBot="1" x14ac:dyDescent="0.3">
      <c r="B167" s="120">
        <f>D163+D164+D165+D166</f>
        <v>321365</v>
      </c>
      <c r="C167" s="121"/>
      <c r="D167" s="122"/>
    </row>
  </sheetData>
  <mergeCells count="24">
    <mergeCell ref="A105:C105"/>
    <mergeCell ref="B167:D167"/>
    <mergeCell ref="B161:D161"/>
    <mergeCell ref="A115:C115"/>
    <mergeCell ref="A128:F128"/>
    <mergeCell ref="A129:G129"/>
    <mergeCell ref="A140:F140"/>
    <mergeCell ref="A141:G141"/>
    <mergeCell ref="A143:C143"/>
    <mergeCell ref="A155:F155"/>
    <mergeCell ref="A2:G2"/>
    <mergeCell ref="A16:A17"/>
    <mergeCell ref="B16:B17"/>
    <mergeCell ref="D16:D17"/>
    <mergeCell ref="E16:E17"/>
    <mergeCell ref="F16:F17"/>
    <mergeCell ref="G16:G17"/>
    <mergeCell ref="G24:G25"/>
    <mergeCell ref="D24:D25"/>
    <mergeCell ref="E24:E25"/>
    <mergeCell ref="F24:F25"/>
    <mergeCell ref="A37:C37"/>
    <mergeCell ref="A24:A25"/>
    <mergeCell ref="B24:B25"/>
  </mergeCells>
  <pageMargins left="0.7" right="0.7" top="0.75" bottom="0.75" header="0.3" footer="0.3"/>
  <pageSetup paperSize="9" scale="53" fitToHeight="0" orientation="portrait"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
  <sheetViews>
    <sheetView view="pageBreakPreview" zoomScaleSheetLayoutView="100" workbookViewId="0">
      <selection activeCell="E5" sqref="E5"/>
    </sheetView>
  </sheetViews>
  <sheetFormatPr defaultRowHeight="15" x14ac:dyDescent="0.25"/>
  <cols>
    <col min="1" max="1" width="5.5703125" style="13" customWidth="1"/>
    <col min="2" max="2" width="62.42578125" style="13" hidden="1" customWidth="1"/>
    <col min="3" max="3" width="18.5703125" style="13" hidden="1" customWidth="1"/>
    <col min="4" max="4" width="83" style="13" customWidth="1"/>
    <col min="5" max="5" width="16" style="13" customWidth="1"/>
    <col min="6" max="6" width="11.140625" style="13" customWidth="1"/>
    <col min="7" max="7" width="11.5703125" style="13" customWidth="1"/>
    <col min="8" max="8" width="16.140625" style="13" customWidth="1"/>
    <col min="9" max="9" width="17.42578125" style="13" customWidth="1"/>
    <col min="10" max="16384" width="9.140625" style="13"/>
  </cols>
  <sheetData>
    <row r="1" spans="1:8" x14ac:dyDescent="0.25">
      <c r="A1" s="18"/>
      <c r="B1" s="19"/>
      <c r="C1" s="19"/>
      <c r="D1" s="19"/>
      <c r="E1" s="19"/>
      <c r="F1" s="19"/>
      <c r="G1" s="19"/>
      <c r="H1" s="20"/>
    </row>
    <row r="2" spans="1:8" ht="19.5" customHeight="1" x14ac:dyDescent="0.25">
      <c r="A2" s="105" t="s">
        <v>127</v>
      </c>
      <c r="B2" s="105"/>
      <c r="C2" s="105"/>
      <c r="D2" s="105"/>
      <c r="E2" s="105"/>
      <c r="F2" s="105"/>
      <c r="G2" s="105"/>
      <c r="H2" s="105"/>
    </row>
    <row r="3" spans="1:8" ht="30.75" customHeight="1" thickBot="1" x14ac:dyDescent="0.3">
      <c r="A3" s="71" t="s">
        <v>0</v>
      </c>
      <c r="B3" s="106" t="s">
        <v>1</v>
      </c>
      <c r="C3" s="106"/>
      <c r="D3" s="106"/>
      <c r="E3" s="71" t="s">
        <v>2</v>
      </c>
      <c r="F3" s="71" t="s">
        <v>3</v>
      </c>
      <c r="G3" s="71" t="s">
        <v>4</v>
      </c>
      <c r="H3" s="71" t="s">
        <v>5</v>
      </c>
    </row>
    <row r="4" spans="1:8" ht="91.5" customHeight="1" thickBot="1" x14ac:dyDescent="0.3">
      <c r="A4" s="71">
        <v>1</v>
      </c>
      <c r="B4" s="71"/>
      <c r="C4" s="71"/>
      <c r="D4" s="74" t="s">
        <v>166</v>
      </c>
      <c r="E4" s="60">
        <v>50</v>
      </c>
      <c r="F4" s="60" t="s">
        <v>170</v>
      </c>
      <c r="G4" s="60">
        <v>650</v>
      </c>
      <c r="H4" s="60">
        <f>E4*G4</f>
        <v>32500</v>
      </c>
    </row>
    <row r="5" spans="1:8" ht="92.25" customHeight="1" thickBot="1" x14ac:dyDescent="0.3">
      <c r="A5" s="71">
        <v>2</v>
      </c>
      <c r="B5" s="71"/>
      <c r="C5" s="71"/>
      <c r="D5" s="74" t="s">
        <v>167</v>
      </c>
      <c r="E5" s="60">
        <v>30</v>
      </c>
      <c r="F5" s="60" t="s">
        <v>170</v>
      </c>
      <c r="G5" s="60">
        <v>90</v>
      </c>
      <c r="H5" s="60">
        <f>E5*G5</f>
        <v>2700</v>
      </c>
    </row>
    <row r="6" spans="1:8" ht="62.25" customHeight="1" thickBot="1" x14ac:dyDescent="0.3">
      <c r="A6" s="71">
        <v>3</v>
      </c>
      <c r="B6" s="71"/>
      <c r="C6" s="71"/>
      <c r="D6" s="75" t="s">
        <v>168</v>
      </c>
      <c r="E6" s="60">
        <v>65</v>
      </c>
      <c r="F6" s="60" t="s">
        <v>170</v>
      </c>
      <c r="G6" s="60">
        <v>130</v>
      </c>
      <c r="H6" s="60">
        <f>E6*G6</f>
        <v>8450</v>
      </c>
    </row>
    <row r="7" spans="1:8" x14ac:dyDescent="0.25">
      <c r="A7" s="108"/>
      <c r="B7" s="108"/>
      <c r="C7" s="108"/>
      <c r="D7" s="69"/>
      <c r="E7" s="69"/>
      <c r="F7" s="69"/>
      <c r="G7" s="69" t="s">
        <v>16</v>
      </c>
      <c r="H7" s="27">
        <f>SUM(H4:H6)</f>
        <v>43650</v>
      </c>
    </row>
    <row r="8" spans="1:8" x14ac:dyDescent="0.25">
      <c r="A8" s="69"/>
      <c r="B8" s="69"/>
      <c r="C8" s="69"/>
      <c r="D8" s="69"/>
      <c r="E8" s="69"/>
      <c r="F8" s="69"/>
      <c r="G8" s="69"/>
      <c r="H8" s="27"/>
    </row>
    <row r="9" spans="1:8" x14ac:dyDescent="0.25">
      <c r="A9" s="108"/>
      <c r="B9" s="108"/>
      <c r="C9" s="108"/>
      <c r="D9" s="108"/>
      <c r="E9" s="108"/>
      <c r="F9" s="108"/>
      <c r="G9" s="108"/>
      <c r="H9" s="108"/>
    </row>
    <row r="10" spans="1:8" x14ac:dyDescent="0.25">
      <c r="A10" s="15"/>
      <c r="B10" s="15"/>
      <c r="C10" s="15"/>
      <c r="D10" s="15"/>
      <c r="E10" s="15"/>
      <c r="F10" s="15"/>
      <c r="G10" s="15"/>
      <c r="H10" s="15"/>
    </row>
    <row r="11" spans="1:8" x14ac:dyDescent="0.25">
      <c r="A11" s="15"/>
      <c r="B11" s="15"/>
      <c r="C11" s="15"/>
      <c r="D11" s="15"/>
      <c r="E11" s="15"/>
      <c r="F11" s="15"/>
      <c r="G11" s="15"/>
      <c r="H11" s="15"/>
    </row>
    <row r="12" spans="1:8" x14ac:dyDescent="0.25">
      <c r="A12" s="15"/>
      <c r="B12" s="15"/>
      <c r="C12" s="15"/>
      <c r="D12" s="15"/>
      <c r="E12" s="15"/>
      <c r="F12" s="15"/>
      <c r="G12" s="15"/>
      <c r="H12" s="15"/>
    </row>
    <row r="13" spans="1:8" x14ac:dyDescent="0.25">
      <c r="A13" s="15"/>
      <c r="B13" s="15"/>
      <c r="C13" s="15"/>
      <c r="D13" s="15"/>
      <c r="E13" s="15"/>
      <c r="F13" s="15"/>
      <c r="G13" s="15"/>
      <c r="H13" s="15"/>
    </row>
    <row r="17" ht="17.25" customHeight="1" x14ac:dyDescent="0.25"/>
  </sheetData>
  <mergeCells count="4">
    <mergeCell ref="A9:H9"/>
    <mergeCell ref="A7:C7"/>
    <mergeCell ref="A2:H2"/>
    <mergeCell ref="B3:D3"/>
  </mergeCells>
  <pageMargins left="0.7" right="0.7" top="0.75" bottom="0.75" header="0.3" footer="0.3"/>
  <pageSetup paperSize="9" scale="60" fitToHeight="0" orientation="portrait"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4" sqref="E24"/>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Summary</vt:lpstr>
      <vt:lpstr>Interior</vt:lpstr>
      <vt:lpstr>Electrical</vt:lpstr>
      <vt:lpstr>AC low side</vt:lpstr>
      <vt:lpstr>cal</vt:lpstr>
      <vt:lpstr>'AC low side'!Print_Area</vt:lpstr>
      <vt:lpstr>Interior!Print_Area</vt:lpstr>
      <vt:lpstr>Summary!Print_Area</vt:lpstr>
    </vt:vector>
  </TitlesOfParts>
  <Company>HP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Smita K</dc:creator>
  <cp:lastModifiedBy>VISHWESH MISHRA</cp:lastModifiedBy>
  <cp:lastPrinted>2023-03-01T08:21:57Z</cp:lastPrinted>
  <dcterms:created xsi:type="dcterms:W3CDTF">2015-07-04T07:58:41Z</dcterms:created>
  <dcterms:modified xsi:type="dcterms:W3CDTF">2025-04-09T05:42:50Z</dcterms:modified>
</cp:coreProperties>
</file>